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y Computer\Desktop\"/>
    </mc:Choice>
  </mc:AlternateContent>
  <bookViews>
    <workbookView xWindow="0" yWindow="0" windowWidth="20490" windowHeight="8940" tabRatio="755" activeTab="5"/>
  </bookViews>
  <sheets>
    <sheet name="Printout" sheetId="6806" r:id="rId1"/>
    <sheet name="Strength 12" sheetId="4" r:id="rId2"/>
    <sheet name="Strength 28" sheetId="6808" r:id="rId3"/>
    <sheet name="thelines" sheetId="14" r:id="rId4"/>
    <sheet name="Rubber Bands" sheetId="6805" r:id="rId5"/>
    <sheet name="Total Strength" sheetId="3" r:id="rId6"/>
    <sheet name="Installation" sheetId="6821" r:id="rId7"/>
  </sheets>
  <externalReferences>
    <externalReference r:id="rId8"/>
    <externalReference r:id="rId9"/>
    <externalReference r:id="rId10"/>
    <externalReference r:id="rId11"/>
  </externalReferences>
  <definedNames>
    <definedName name="Bid">'Strength 12'!$C$6:$N$6</definedName>
    <definedName name="High">'Strength 12'!$C$4:$N$4</definedName>
    <definedName name="Low">'Strength 12'!$C$7:$N$7</definedName>
    <definedName name="PIP_Range">'Strength 12'!$C$10:$N$10</definedName>
  </definedNames>
  <calcPr calcId="162913"/>
  <customWorkbookViews>
    <customWorkbookView name="wealloat - Personal View" guid="{67D24A5F-4A49-4D73-A781-A6453EF72A3F}" mergeInterval="0" personalView="1" xWindow="5" yWindow="24" windowWidth="1010" windowHeight="576" activeSheetId="2" showFormulaBar="0" showComments="commNone" showObjects="placeholders"/>
  </customWorkbookViews>
</workbook>
</file>

<file path=xl/calcChain.xml><?xml version="1.0" encoding="utf-8"?>
<calcChain xmlns="http://schemas.openxmlformats.org/spreadsheetml/2006/main">
  <c r="AD7" i="6808" l="1"/>
  <c r="AD6" i="6808"/>
  <c r="AD5" i="6808"/>
  <c r="AD4" i="6808"/>
  <c r="AC7" i="6808"/>
  <c r="AC6" i="6808"/>
  <c r="AC5" i="6808"/>
  <c r="AC4" i="6808"/>
  <c r="AB7" i="6808"/>
  <c r="AB6" i="6808"/>
  <c r="AB5" i="6808"/>
  <c r="AB4" i="6808"/>
  <c r="AA7" i="6808"/>
  <c r="AA6" i="6808"/>
  <c r="AA5" i="6808"/>
  <c r="AA4" i="6808"/>
  <c r="Z7" i="6808"/>
  <c r="Z6" i="6808"/>
  <c r="Z5" i="6808"/>
  <c r="Z4" i="6808"/>
  <c r="Y7" i="6808"/>
  <c r="Y6" i="6808"/>
  <c r="Y5" i="6808"/>
  <c r="Y4" i="6808"/>
  <c r="X7" i="6808"/>
  <c r="X6" i="6808"/>
  <c r="X5" i="6808"/>
  <c r="X4" i="6808"/>
  <c r="W7" i="6808"/>
  <c r="W6" i="6808"/>
  <c r="W5" i="6808"/>
  <c r="W4" i="6808"/>
  <c r="V7" i="6808"/>
  <c r="V6" i="6808"/>
  <c r="V5" i="6808"/>
  <c r="V4" i="6808"/>
  <c r="U7" i="6808"/>
  <c r="U6" i="6808"/>
  <c r="U5" i="6808"/>
  <c r="U4" i="6808"/>
  <c r="T7" i="6808"/>
  <c r="T6" i="6808"/>
  <c r="T5" i="6808"/>
  <c r="T4" i="6808"/>
  <c r="S7" i="6808"/>
  <c r="S6" i="6808"/>
  <c r="S5" i="6808"/>
  <c r="S4" i="6808"/>
  <c r="R7" i="6808"/>
  <c r="R6" i="6808"/>
  <c r="R5" i="6808"/>
  <c r="R4" i="6808"/>
  <c r="Q7" i="6808"/>
  <c r="Q6" i="6808"/>
  <c r="Q5" i="6808"/>
  <c r="Q4" i="6808"/>
  <c r="P7" i="6808"/>
  <c r="P6" i="6808"/>
  <c r="P5" i="6808"/>
  <c r="P4" i="6808"/>
  <c r="O7" i="6808"/>
  <c r="O6" i="6808"/>
  <c r="O5" i="6808"/>
  <c r="O4" i="6808"/>
  <c r="N7" i="6808"/>
  <c r="N6" i="6808"/>
  <c r="N5" i="6808"/>
  <c r="N4" i="6808"/>
  <c r="M7" i="6808"/>
  <c r="M6" i="6808"/>
  <c r="M5" i="6808"/>
  <c r="M4" i="6808"/>
  <c r="L7" i="6808"/>
  <c r="L6" i="6808"/>
  <c r="L5" i="6808"/>
  <c r="L4" i="6808"/>
  <c r="K7" i="6808"/>
  <c r="K6" i="6808"/>
  <c r="K5" i="6808"/>
  <c r="K4" i="6808"/>
  <c r="J7" i="6808"/>
  <c r="J6" i="6808"/>
  <c r="J5" i="6808"/>
  <c r="J4" i="6808"/>
  <c r="I7" i="6808"/>
  <c r="I6" i="6808"/>
  <c r="I5" i="6808"/>
  <c r="I4" i="6808"/>
  <c r="H7" i="6808"/>
  <c r="H6" i="6808"/>
  <c r="H5" i="6808"/>
  <c r="H4" i="6808"/>
  <c r="G7" i="6808"/>
  <c r="G6" i="6808"/>
  <c r="G5" i="6808"/>
  <c r="G4" i="6808"/>
  <c r="F7" i="6808"/>
  <c r="F6" i="6808"/>
  <c r="F5" i="6808"/>
  <c r="F4" i="6808"/>
  <c r="E7" i="6808"/>
  <c r="E6" i="6808"/>
  <c r="E5" i="6808"/>
  <c r="E4" i="6808"/>
  <c r="D7" i="6808"/>
  <c r="D6" i="6808"/>
  <c r="D5" i="6808"/>
  <c r="D4" i="6808"/>
  <c r="C7" i="6808"/>
  <c r="C6" i="6808"/>
  <c r="C5" i="6808"/>
  <c r="C4" i="6808"/>
  <c r="Y15" i="6808"/>
  <c r="X15" i="6808"/>
  <c r="Y13" i="6808"/>
  <c r="X13" i="6808"/>
  <c r="V15" i="6808"/>
  <c r="V13" i="6808"/>
  <c r="P15" i="6808"/>
  <c r="P13" i="6808"/>
  <c r="D15" i="6808"/>
  <c r="D13" i="6808"/>
  <c r="Q10" i="6808" l="1"/>
  <c r="Q11" i="6808" s="1"/>
  <c r="P10" i="6808"/>
  <c r="P11" i="6808" s="1"/>
  <c r="V10" i="6808"/>
  <c r="V11" i="6808" s="1"/>
  <c r="D10" i="6808"/>
  <c r="X10" i="6808"/>
  <c r="Y10" i="6808"/>
  <c r="Y11" i="6808" s="1"/>
  <c r="X8" i="6808"/>
  <c r="P8" i="6808"/>
  <c r="V8" i="6808"/>
  <c r="D8" i="6808"/>
  <c r="Y8" i="6808"/>
  <c r="Q8" i="6808"/>
  <c r="E13" i="6808"/>
  <c r="F13" i="6808"/>
  <c r="G13" i="6808"/>
  <c r="H13" i="6808"/>
  <c r="I13" i="6808"/>
  <c r="J13" i="6808"/>
  <c r="K13" i="6808"/>
  <c r="L13" i="6808"/>
  <c r="M13" i="6808"/>
  <c r="N13" i="6808"/>
  <c r="O13" i="6808"/>
  <c r="Q13" i="6808"/>
  <c r="R13" i="6808"/>
  <c r="S13" i="6808"/>
  <c r="T13" i="6808"/>
  <c r="U13" i="6808"/>
  <c r="W13" i="6808"/>
  <c r="Z13" i="6808"/>
  <c r="AA13" i="6808"/>
  <c r="AB13" i="6808"/>
  <c r="AC13" i="6808"/>
  <c r="AD13" i="6808"/>
  <c r="E15" i="6808"/>
  <c r="F15" i="6808"/>
  <c r="G15" i="6808"/>
  <c r="H15" i="6808"/>
  <c r="I15" i="6808"/>
  <c r="J15" i="6808"/>
  <c r="K15" i="6808"/>
  <c r="L15" i="6808"/>
  <c r="M15" i="6808"/>
  <c r="N15" i="6808"/>
  <c r="O15" i="6808"/>
  <c r="Q15" i="6808"/>
  <c r="R15" i="6808"/>
  <c r="S15" i="6808"/>
  <c r="T15" i="6808"/>
  <c r="U15" i="6808"/>
  <c r="W15" i="6808"/>
  <c r="Z15" i="6808"/>
  <c r="AA15" i="6808"/>
  <c r="AB15" i="6808"/>
  <c r="AC15" i="6808"/>
  <c r="AD15" i="6808"/>
  <c r="C15" i="6808"/>
  <c r="C13" i="6808"/>
  <c r="C4" i="4"/>
  <c r="D4" i="4"/>
  <c r="E4" i="4"/>
  <c r="F4" i="4"/>
  <c r="G4" i="4"/>
  <c r="H4" i="4"/>
  <c r="I4" i="4"/>
  <c r="J4" i="4"/>
  <c r="K4" i="4"/>
  <c r="L4" i="4"/>
  <c r="M4" i="4"/>
  <c r="N4" i="4"/>
  <c r="C5" i="4"/>
  <c r="D5" i="4"/>
  <c r="E5" i="4"/>
  <c r="F5" i="4"/>
  <c r="G5" i="4"/>
  <c r="H5" i="4"/>
  <c r="I5" i="4"/>
  <c r="J5" i="4"/>
  <c r="K5" i="4"/>
  <c r="L5" i="4"/>
  <c r="M5" i="4"/>
  <c r="N5" i="4"/>
  <c r="C6" i="4"/>
  <c r="D6" i="4"/>
  <c r="E6" i="4"/>
  <c r="F6" i="4"/>
  <c r="G6" i="4"/>
  <c r="H6" i="4"/>
  <c r="I6" i="4"/>
  <c r="J6" i="4"/>
  <c r="K6" i="4"/>
  <c r="L6" i="4"/>
  <c r="M6" i="4"/>
  <c r="N6" i="4"/>
  <c r="C7" i="4"/>
  <c r="D7" i="4"/>
  <c r="E7" i="4"/>
  <c r="F7" i="4"/>
  <c r="G7" i="4"/>
  <c r="H7" i="4"/>
  <c r="I7" i="4"/>
  <c r="J7" i="4"/>
  <c r="K7" i="4"/>
  <c r="L7" i="4"/>
  <c r="M7" i="4"/>
  <c r="N7" i="4"/>
  <c r="D46" i="6808" l="1"/>
  <c r="D37" i="6808"/>
  <c r="D43" i="6808"/>
  <c r="D45" i="6808"/>
  <c r="D11" i="6808"/>
  <c r="D14" i="6808" s="1"/>
  <c r="D16" i="6808" s="1"/>
  <c r="X11" i="6808"/>
  <c r="X14" i="6808" s="1"/>
  <c r="X16" i="6808" s="1"/>
  <c r="Y14" i="6808"/>
  <c r="Y16" i="6808" s="1"/>
  <c r="P14" i="6808"/>
  <c r="P16" i="6808" s="1"/>
  <c r="V14" i="6808"/>
  <c r="V16" i="6808" s="1"/>
  <c r="N10" i="6808"/>
  <c r="F10" i="6808"/>
  <c r="H10" i="6808"/>
  <c r="T10" i="6808"/>
  <c r="T11" i="6808" s="1"/>
  <c r="R10" i="6808"/>
  <c r="R11" i="6808" s="1"/>
  <c r="W10" i="6808"/>
  <c r="AA10" i="6808"/>
  <c r="AA11" i="6808" s="1"/>
  <c r="AC10" i="6808"/>
  <c r="AC11" i="6808" s="1"/>
  <c r="E10" i="6808"/>
  <c r="E11" i="6808" s="1"/>
  <c r="G10" i="6808"/>
  <c r="M10" i="6808"/>
  <c r="M11" i="6808" s="1"/>
  <c r="J10" i="6808"/>
  <c r="J11" i="6808" s="1"/>
  <c r="L10" i="6808"/>
  <c r="L11" i="6808" s="1"/>
  <c r="I10" i="6808"/>
  <c r="I11" i="6808" s="1"/>
  <c r="K10" i="6808"/>
  <c r="K11" i="6808" s="1"/>
  <c r="O10" i="6808"/>
  <c r="O11" i="6808" s="1"/>
  <c r="S10" i="6808"/>
  <c r="U10" i="6808"/>
  <c r="U11" i="6808" s="1"/>
  <c r="Z10" i="6808"/>
  <c r="Z11" i="6808" s="1"/>
  <c r="AB10" i="6808"/>
  <c r="AB11" i="6808" s="1"/>
  <c r="AD10" i="6808"/>
  <c r="AD11" i="6808" s="1"/>
  <c r="C10" i="6808"/>
  <c r="C11" i="6808" s="1"/>
  <c r="AC8" i="6808"/>
  <c r="H8" i="6808"/>
  <c r="L8" i="6808"/>
  <c r="F8" i="6808"/>
  <c r="N8" i="6808"/>
  <c r="T8" i="6808"/>
  <c r="J8" i="6808"/>
  <c r="R8" i="6808"/>
  <c r="W8" i="6808"/>
  <c r="AA8" i="6808"/>
  <c r="U8" i="6808"/>
  <c r="AD8" i="6808"/>
  <c r="G8" i="6808"/>
  <c r="I8" i="6808"/>
  <c r="K8" i="6808"/>
  <c r="M8" i="6808"/>
  <c r="O8" i="6808"/>
  <c r="S8" i="6808"/>
  <c r="Z8" i="6808"/>
  <c r="AB8" i="6808"/>
  <c r="E8" i="6808"/>
  <c r="C8" i="6808"/>
  <c r="F8" i="4"/>
  <c r="S23" i="4" s="1"/>
  <c r="H8" i="4"/>
  <c r="S22" i="4" s="1"/>
  <c r="I8" i="4"/>
  <c r="S14" i="4" s="1"/>
  <c r="G8" i="4"/>
  <c r="S21" i="4" s="1"/>
  <c r="N8" i="4"/>
  <c r="S19" i="4" s="1"/>
  <c r="J8" i="4"/>
  <c r="L8" i="4"/>
  <c r="M8" i="4"/>
  <c r="S16" i="4" s="1"/>
  <c r="K8" i="4"/>
  <c r="S12" i="4" s="1"/>
  <c r="D8" i="4"/>
  <c r="S17" i="4" s="1"/>
  <c r="E8" i="4"/>
  <c r="S5" i="4" s="1"/>
  <c r="C8" i="4"/>
  <c r="D25" i="6808"/>
  <c r="D38" i="6808"/>
  <c r="F10" i="4"/>
  <c r="F11" i="4" s="1"/>
  <c r="F14" i="4" s="1"/>
  <c r="F16" i="4" s="1"/>
  <c r="Q14" i="6808"/>
  <c r="Q16" i="6808" s="1"/>
  <c r="R1" i="6808"/>
  <c r="Q1" i="6808"/>
  <c r="C10" i="4"/>
  <c r="C11" i="4" s="1"/>
  <c r="C14" i="4" s="1"/>
  <c r="C16" i="4" s="1"/>
  <c r="D10" i="4"/>
  <c r="D11" i="4" s="1"/>
  <c r="D14" i="4" s="1"/>
  <c r="D16" i="4" s="1"/>
  <c r="L10" i="4"/>
  <c r="L11" i="4" s="1"/>
  <c r="L14" i="4" s="1"/>
  <c r="L16" i="4" s="1"/>
  <c r="H1" i="4"/>
  <c r="N10" i="4"/>
  <c r="N11" i="4" s="1"/>
  <c r="N14" i="4" s="1"/>
  <c r="N16" i="4" s="1"/>
  <c r="J10" i="4"/>
  <c r="J11" i="4" s="1"/>
  <c r="J14" i="4" s="1"/>
  <c r="J16" i="4" s="1"/>
  <c r="H10" i="4"/>
  <c r="H11" i="4" s="1"/>
  <c r="H14" i="4" s="1"/>
  <c r="H16" i="4" s="1"/>
  <c r="H19" i="4" s="1"/>
  <c r="D1" i="4"/>
  <c r="C1" i="4"/>
  <c r="M10" i="4"/>
  <c r="M11" i="4" s="1"/>
  <c r="M14" i="4" s="1"/>
  <c r="M16" i="4" s="1"/>
  <c r="K10" i="4"/>
  <c r="K11" i="4" s="1"/>
  <c r="K14" i="4" s="1"/>
  <c r="K16" i="4" s="1"/>
  <c r="I10" i="4"/>
  <c r="I11" i="4" s="1"/>
  <c r="I14" i="4" s="1"/>
  <c r="I16" i="4" s="1"/>
  <c r="G10" i="4"/>
  <c r="G11" i="4" s="1"/>
  <c r="G14" i="4" s="1"/>
  <c r="G16" i="4" s="1"/>
  <c r="E10" i="4"/>
  <c r="E11" i="4" s="1"/>
  <c r="E14" i="4" s="1"/>
  <c r="G1" i="4"/>
  <c r="D48" i="6808" l="1"/>
  <c r="D51" i="6808"/>
  <c r="D50" i="6808"/>
  <c r="D31" i="6808"/>
  <c r="D34" i="6808"/>
  <c r="D35" i="6808"/>
  <c r="D36" i="6808"/>
  <c r="D41" i="6808"/>
  <c r="D47" i="6808"/>
  <c r="D42" i="6808"/>
  <c r="D39" i="6808"/>
  <c r="D26" i="6808"/>
  <c r="D32" i="6808"/>
  <c r="D27" i="6808"/>
  <c r="D28" i="6808"/>
  <c r="D40" i="6808"/>
  <c r="D29" i="6808"/>
  <c r="D24" i="6808"/>
  <c r="D30" i="6808"/>
  <c r="D33" i="6808"/>
  <c r="D49" i="6808"/>
  <c r="D44" i="6808"/>
  <c r="F11" i="6808"/>
  <c r="F14" i="6808" s="1"/>
  <c r="F16" i="6808" s="1"/>
  <c r="Z14" i="6808"/>
  <c r="Z16" i="6808" s="1"/>
  <c r="H11" i="6808"/>
  <c r="H14" i="6808" s="1"/>
  <c r="H16" i="6808" s="1"/>
  <c r="R14" i="6808"/>
  <c r="R16" i="6808" s="1"/>
  <c r="AD14" i="6808"/>
  <c r="AD16" i="6808" s="1"/>
  <c r="G11" i="6808"/>
  <c r="G14" i="6808" s="1"/>
  <c r="G16" i="6808" s="1"/>
  <c r="E14" i="6808"/>
  <c r="E16" i="6808" s="1"/>
  <c r="K14" i="6808"/>
  <c r="K16" i="6808" s="1"/>
  <c r="S11" i="6808"/>
  <c r="S14" i="6808" s="1"/>
  <c r="S16" i="6808" s="1"/>
  <c r="I14" i="6808"/>
  <c r="AA14" i="6808"/>
  <c r="AA16" i="6808" s="1"/>
  <c r="N11" i="6808"/>
  <c r="N14" i="6808" s="1"/>
  <c r="N16" i="6808" s="1"/>
  <c r="AB14" i="6808"/>
  <c r="AB16" i="6808" s="1"/>
  <c r="J14" i="6808"/>
  <c r="J16" i="6808" s="1"/>
  <c r="L14" i="6808"/>
  <c r="L16" i="6808" s="1"/>
  <c r="W11" i="6808"/>
  <c r="W14" i="6808" s="1"/>
  <c r="W16" i="6808" s="1"/>
  <c r="S13" i="4"/>
  <c r="S10" i="4"/>
  <c r="S15" i="4"/>
  <c r="U8" i="4"/>
  <c r="V22" i="4"/>
  <c r="V18" i="4"/>
  <c r="U14" i="6808"/>
  <c r="T14" i="6808"/>
  <c r="T16" i="6808" s="1"/>
  <c r="AC14" i="6808"/>
  <c r="AC16" i="6808" s="1"/>
  <c r="O14" i="6808"/>
  <c r="O16" i="6808" s="1"/>
  <c r="M14" i="6808"/>
  <c r="M16" i="6808" s="1"/>
  <c r="C14" i="6808"/>
  <c r="I19" i="4"/>
  <c r="E16" i="4"/>
  <c r="G19" i="4"/>
  <c r="V12" i="4" s="1"/>
  <c r="J19" i="4"/>
  <c r="V14" i="4" s="1"/>
  <c r="F19" i="4"/>
  <c r="V13" i="4" s="1"/>
  <c r="E19" i="4"/>
  <c r="C16" i="6808" l="1"/>
  <c r="U16" i="6808"/>
  <c r="I16" i="6808"/>
  <c r="U14" i="4"/>
  <c r="W14" i="4" s="1"/>
  <c r="U13" i="4"/>
  <c r="W13" i="4" s="1"/>
  <c r="U12" i="4"/>
  <c r="W12" i="4" s="1"/>
  <c r="U7" i="4"/>
  <c r="V10" i="4"/>
  <c r="U15" i="4"/>
  <c r="U10" i="4"/>
  <c r="U5" i="4"/>
  <c r="V20" i="4"/>
  <c r="U6" i="4"/>
  <c r="U4" i="4"/>
  <c r="U11" i="4"/>
  <c r="V23" i="4"/>
  <c r="V16" i="4"/>
  <c r="V9" i="4"/>
  <c r="V8" i="4"/>
  <c r="W8" i="4" s="1"/>
  <c r="V4" i="4"/>
  <c r="U20" i="4"/>
  <c r="U19" i="4"/>
  <c r="U18" i="4"/>
  <c r="W18" i="4" s="1"/>
  <c r="U17" i="4"/>
  <c r="U16" i="4"/>
  <c r="V11" i="4"/>
  <c r="U9" i="4"/>
  <c r="V21" i="4"/>
  <c r="V19" i="4"/>
  <c r="V7" i="4"/>
  <c r="U3" i="4"/>
  <c r="D19" i="4"/>
  <c r="V15" i="4" s="1"/>
  <c r="G20" i="6808" l="1"/>
  <c r="G19" i="6808" s="1"/>
  <c r="I20" i="6808"/>
  <c r="I19" i="6808" s="1"/>
  <c r="J20" i="6808"/>
  <c r="J19" i="6808" s="1"/>
  <c r="D20" i="6808"/>
  <c r="D19" i="6808" s="1"/>
  <c r="E20" i="6808"/>
  <c r="E19" i="6808" s="1"/>
  <c r="F20" i="6808"/>
  <c r="F19" i="6808" s="1"/>
  <c r="K20" i="6808"/>
  <c r="K19" i="6808" s="1"/>
  <c r="H20" i="6808"/>
  <c r="H19" i="6808" s="1"/>
  <c r="W15" i="4"/>
  <c r="W7" i="4"/>
  <c r="W11" i="4"/>
  <c r="W10" i="4"/>
  <c r="V6" i="4"/>
  <c r="W6" i="4" s="1"/>
  <c r="V5" i="4"/>
  <c r="W5" i="4" s="1"/>
  <c r="W19" i="4"/>
  <c r="W4" i="4"/>
  <c r="W9" i="4"/>
  <c r="W16" i="4"/>
  <c r="W20" i="4"/>
  <c r="V3" i="4"/>
  <c r="W3" i="4" s="1"/>
  <c r="U23" i="4"/>
  <c r="W23" i="4" s="1"/>
  <c r="U22" i="4"/>
  <c r="W22" i="4" s="1"/>
  <c r="U21" i="4"/>
  <c r="W21" i="4" s="1"/>
  <c r="V17" i="4"/>
  <c r="W17" i="4" s="1"/>
  <c r="F36" i="6808" l="1"/>
  <c r="F42" i="6808"/>
  <c r="F24" i="6808"/>
  <c r="G42" i="6808"/>
  <c r="F47" i="6808"/>
  <c r="G24" i="6808"/>
  <c r="F51" i="6808"/>
  <c r="F28" i="6808"/>
  <c r="F26" i="6808"/>
  <c r="F25" i="6808"/>
  <c r="G39" i="6808"/>
  <c r="G32" i="6808"/>
  <c r="F27" i="6808"/>
  <c r="F44" i="6808"/>
  <c r="F38" i="6808"/>
  <c r="F43" i="6808"/>
  <c r="F40" i="6808"/>
  <c r="F39" i="6808"/>
  <c r="F41" i="6808"/>
  <c r="G43" i="6808"/>
  <c r="G27" i="6808"/>
  <c r="G47" i="6808"/>
  <c r="F48" i="6808"/>
  <c r="G30" i="6808"/>
  <c r="F46" i="6808"/>
  <c r="G26" i="6808"/>
  <c r="G51" i="6808"/>
  <c r="F45" i="6808"/>
  <c r="F35" i="6808"/>
  <c r="G31" i="6808"/>
  <c r="G37" i="6808"/>
  <c r="G38" i="6808"/>
  <c r="F34" i="6808"/>
  <c r="F50" i="6808"/>
  <c r="G36" i="6808"/>
  <c r="F33" i="6808"/>
  <c r="F37" i="6808"/>
  <c r="F32" i="6808"/>
  <c r="G28" i="6808"/>
  <c r="F49" i="6808"/>
  <c r="G48" i="6808"/>
  <c r="G35" i="6808"/>
  <c r="G44" i="6808"/>
  <c r="F30" i="6808"/>
  <c r="F29" i="6808"/>
  <c r="G49" i="6808"/>
  <c r="G45" i="6808"/>
  <c r="G40" i="6808"/>
  <c r="G33" i="6808"/>
  <c r="F31" i="6808"/>
  <c r="G50" i="6808"/>
  <c r="G46" i="6808"/>
  <c r="G41" i="6808"/>
  <c r="G34" i="6808"/>
  <c r="G29" i="6808"/>
  <c r="G25" i="6808"/>
  <c r="H30" i="6808" l="1"/>
  <c r="H31" i="6808"/>
  <c r="H37" i="6808"/>
  <c r="H29" i="6808"/>
  <c r="H34" i="6808"/>
  <c r="H35" i="6808"/>
  <c r="H26" i="6808"/>
  <c r="H47" i="6808"/>
  <c r="H46" i="6808"/>
  <c r="H32" i="6808"/>
  <c r="H42" i="6808"/>
  <c r="H40" i="6808"/>
  <c r="H38" i="6808"/>
  <c r="H27" i="6808"/>
  <c r="H36" i="6808"/>
  <c r="H50" i="6808"/>
  <c r="H39" i="6808"/>
  <c r="H44" i="6808"/>
  <c r="H25" i="6808"/>
  <c r="H48" i="6808"/>
  <c r="H41" i="6808"/>
  <c r="H51" i="6808"/>
  <c r="H49" i="6808"/>
  <c r="H33" i="6808"/>
  <c r="H45" i="6808"/>
  <c r="H43" i="6808"/>
  <c r="H28" i="6808"/>
  <c r="H24" i="6808"/>
</calcChain>
</file>

<file path=xl/sharedStrings.xml><?xml version="1.0" encoding="utf-8"?>
<sst xmlns="http://schemas.openxmlformats.org/spreadsheetml/2006/main" count="199" uniqueCount="98">
  <si>
    <t>Strong</t>
  </si>
  <si>
    <t>Neutral</t>
  </si>
  <si>
    <t>Weak</t>
  </si>
  <si>
    <t>AUD/USD</t>
  </si>
  <si>
    <t>Bid</t>
  </si>
  <si>
    <t>Ask</t>
  </si>
  <si>
    <t>High</t>
  </si>
  <si>
    <t>Low</t>
  </si>
  <si>
    <t>GBP/JPY</t>
  </si>
  <si>
    <t>GBP</t>
  </si>
  <si>
    <t>GBP/CHF</t>
  </si>
  <si>
    <t>USD/CHF</t>
  </si>
  <si>
    <t>CHF</t>
  </si>
  <si>
    <t>EUR/CHF</t>
  </si>
  <si>
    <t>EUR/USD</t>
  </si>
  <si>
    <t>GBP/USD</t>
  </si>
  <si>
    <t>USD/JPY</t>
  </si>
  <si>
    <t>USD/CAD</t>
  </si>
  <si>
    <t>EUR/JPY</t>
  </si>
  <si>
    <t>EUR/GBP</t>
  </si>
  <si>
    <t>EUR/AUD</t>
  </si>
  <si>
    <t>PIP Range</t>
  </si>
  <si>
    <t>Bid Ratio</t>
  </si>
  <si>
    <t>Relative</t>
  </si>
  <si>
    <t>EUR</t>
  </si>
  <si>
    <t>AUD</t>
  </si>
  <si>
    <t>USD</t>
  </si>
  <si>
    <t>Strength</t>
  </si>
  <si>
    <t>JPY</t>
  </si>
  <si>
    <t>CAD</t>
  </si>
  <si>
    <t>Total Strength</t>
  </si>
  <si>
    <t># of evaluation points</t>
  </si>
  <si>
    <t>Rising</t>
  </si>
  <si>
    <t>Loonie/Dollar</t>
  </si>
  <si>
    <t>Pound/Dollar</t>
  </si>
  <si>
    <t>Euro/Dollar</t>
  </si>
  <si>
    <t>Weights</t>
  </si>
  <si>
    <t>Dollar/swiss</t>
  </si>
  <si>
    <t>Pair</t>
  </si>
  <si>
    <t>AUD/JPY</t>
  </si>
  <si>
    <t>CAD/CHF</t>
  </si>
  <si>
    <t>CAD/JPY</t>
  </si>
  <si>
    <t>CHF/JPY</t>
  </si>
  <si>
    <t>EUR/CAD</t>
  </si>
  <si>
    <t>GBP/AUD</t>
  </si>
  <si>
    <t>GBP/CAD</t>
  </si>
  <si>
    <t>AUDCAD</t>
  </si>
  <si>
    <t>AUDJPY</t>
  </si>
  <si>
    <t>AUDNZD</t>
  </si>
  <si>
    <t>AUDUSD</t>
  </si>
  <si>
    <t>CADCHF</t>
  </si>
  <si>
    <t>CADJPY</t>
  </si>
  <si>
    <t>CHFJPY</t>
  </si>
  <si>
    <t>EURAUD</t>
  </si>
  <si>
    <t>EURCAD</t>
  </si>
  <si>
    <t>EURCHF</t>
  </si>
  <si>
    <t>EURGBP</t>
  </si>
  <si>
    <t>EURJPY</t>
  </si>
  <si>
    <t>GBPAUD</t>
  </si>
  <si>
    <t>GBPCAD</t>
  </si>
  <si>
    <t>GBPCHF</t>
  </si>
  <si>
    <t>GBPJPY</t>
  </si>
  <si>
    <t>GBPUSD</t>
  </si>
  <si>
    <t>NZDJPY</t>
  </si>
  <si>
    <t>NZDUSD</t>
  </si>
  <si>
    <t>USDCAD</t>
  </si>
  <si>
    <t>USDCHF</t>
  </si>
  <si>
    <t>USDJPY</t>
  </si>
  <si>
    <t>Point Range</t>
  </si>
  <si>
    <t>NZD</t>
  </si>
  <si>
    <t>EURUSD</t>
  </si>
  <si>
    <t>AUDCHF</t>
  </si>
  <si>
    <t>EURNZD</t>
  </si>
  <si>
    <t>GBPNZD</t>
  </si>
  <si>
    <t>NZDCAD</t>
  </si>
  <si>
    <t>NZDCHF</t>
  </si>
  <si>
    <t>Spread</t>
  </si>
  <si>
    <t>δ</t>
  </si>
  <si>
    <t>Buy</t>
  </si>
  <si>
    <t>Sell</t>
  </si>
  <si>
    <t>Currency Strength Meter Installation</t>
  </si>
  <si>
    <t>Requirements:</t>
  </si>
  <si>
    <t>- Microsoft Excel Software.</t>
  </si>
  <si>
    <t>- MetaTrader 4.0 Platform.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</si>
  <si>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Download and Install MT 4 Platform – if you don’t already have it.</t>
    </r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</si>
  <si>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 Enable DDE Server in the MT4 Platform</t>
    </r>
  </si>
  <si>
    <t>Once MT4 platform is installed, open platform, click on the “Tools” tab and then click on</t>
  </si>
  <si>
    <t>“Options”. The Options window will come up; check the box next to “Enable DDE server” as</t>
  </si>
  <si>
    <t>shown below and click on the “OK” button to save your settings.</t>
  </si>
  <si>
    <r>
      <rPr>
        <b/>
        <sz val="10"/>
        <rFont val="Arial"/>
        <family val="2"/>
      </rPr>
      <t>3.</t>
    </r>
    <r>
      <rPr>
        <sz val="10"/>
        <rFont val="Arial"/>
        <family val="2"/>
      </rPr>
      <t xml:space="preserve"> Open Strength Meter</t>
    </r>
  </si>
  <si>
    <t>Once you have enabled the DDE server option in MT4, you may open the Strength meter</t>
  </si>
  <si>
    <t>spreadsheet. You will need to have MT4 open every time before opening the meter.</t>
  </si>
  <si>
    <t>Upon opening the spreadsheet, you may be asked to enable macros. Click on Enable Macros.</t>
  </si>
  <si>
    <t>Then click on “Update” to retrieve data from MT4.</t>
  </si>
  <si>
    <t>You may also be asked about links that cannot be updated, just click on “Continue”.</t>
  </si>
  <si>
    <t>Once the spreadsheet opens up, you should see something similar as the 1st picture on top.</t>
  </si>
  <si>
    <t xml:space="preserve"> </t>
  </si>
  <si>
    <t>Udine 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</si>
</sst>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.0000"/>
    <numFmt numFmtId="166" formatCode="0.0%"/>
    <numFmt numFmtId="167" formatCode="0.0"/>
    <numFmt numFmtId="168" formatCode="0.00000"/>
    <numFmt numFmtId="169" formatCode="0.000"/>
    <numFmt numFmtId="170" formatCode="_(* #,##0.0_);_(* \(#,##0.0\);_(* &quot;-&quot;??_);_(@_)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10"/>
      <color indexed="62"/>
      <name val="Arial"/>
      <family val="2"/>
    </font>
    <font>
      <b/>
      <sz val="10"/>
      <color indexed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  <charset val="204"/>
    </font>
    <font>
      <b/>
      <sz val="10"/>
      <color indexed="52"/>
      <name val="Arial"/>
      <family val="2"/>
      <charset val="204"/>
    </font>
    <font>
      <b/>
      <sz val="10"/>
      <color indexed="13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</font>
    <font>
      <sz val="10"/>
      <color theme="1" tint="4.9989318521683403E-2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9" tint="0.3999755851924192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4" xfId="0" applyFont="1" applyFill="1" applyBorder="1"/>
    <xf numFmtId="165" fontId="0" fillId="3" borderId="5" xfId="0" applyNumberFormat="1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0" fontId="4" fillId="2" borderId="8" xfId="0" applyFont="1" applyFill="1" applyBorder="1"/>
    <xf numFmtId="165" fontId="0" fillId="3" borderId="9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0" fontId="4" fillId="2" borderId="11" xfId="0" applyFont="1" applyFill="1" applyBorder="1"/>
    <xf numFmtId="165" fontId="0" fillId="3" borderId="12" xfId="0" applyNumberFormat="1" applyFill="1" applyBorder="1" applyAlignment="1">
      <alignment horizontal="center"/>
    </xf>
    <xf numFmtId="165" fontId="0" fillId="3" borderId="13" xfId="0" applyNumberFormat="1" applyFill="1" applyBorder="1" applyAlignment="1">
      <alignment horizontal="center"/>
    </xf>
    <xf numFmtId="165" fontId="0" fillId="3" borderId="14" xfId="0" applyNumberFormat="1" applyFill="1" applyBorder="1" applyAlignment="1">
      <alignment horizontal="center"/>
    </xf>
    <xf numFmtId="0" fontId="4" fillId="0" borderId="0" xfId="0" applyFont="1"/>
    <xf numFmtId="165" fontId="0" fillId="0" borderId="0" xfId="0" applyNumberFormat="1" applyAlignment="1">
      <alignment horizontal="center"/>
    </xf>
    <xf numFmtId="1" fontId="0" fillId="3" borderId="5" xfId="0" applyNumberFormat="1" applyFill="1" applyBorder="1" applyAlignment="1">
      <alignment horizontal="center"/>
    </xf>
    <xf numFmtId="1" fontId="0" fillId="3" borderId="6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66" fontId="1" fillId="3" borderId="12" xfId="1" applyNumberFormat="1" applyFill="1" applyBorder="1" applyAlignment="1">
      <alignment horizontal="center"/>
    </xf>
    <xf numFmtId="166" fontId="1" fillId="3" borderId="13" xfId="1" applyNumberFormat="1" applyFill="1" applyBorder="1" applyAlignment="1">
      <alignment horizontal="center"/>
    </xf>
    <xf numFmtId="166" fontId="1" fillId="3" borderId="14" xfId="1" applyNumberFormat="1" applyFill="1" applyBorder="1" applyAlignment="1">
      <alignment horizontal="center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5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0" fillId="2" borderId="12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2" borderId="5" xfId="0" applyFont="1" applyFill="1" applyBorder="1"/>
    <xf numFmtId="0" fontId="0" fillId="2" borderId="7" xfId="0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7" fontId="0" fillId="4" borderId="19" xfId="0" applyNumberFormat="1" applyFill="1" applyBorder="1" applyAlignment="1">
      <alignment horizontal="center"/>
    </xf>
    <xf numFmtId="0" fontId="0" fillId="0" borderId="20" xfId="0" applyBorder="1"/>
    <xf numFmtId="0" fontId="5" fillId="0" borderId="21" xfId="0" applyFont="1" applyBorder="1" applyAlignment="1">
      <alignment horizontal="right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" fontId="7" fillId="0" borderId="0" xfId="0" applyNumberFormat="1" applyFont="1" applyAlignment="1">
      <alignment horizontal="right"/>
    </xf>
    <xf numFmtId="0" fontId="2" fillId="6" borderId="24" xfId="0" applyFont="1" applyFill="1" applyBorder="1" applyAlignment="1">
      <alignment horizontal="center"/>
    </xf>
    <xf numFmtId="0" fontId="0" fillId="6" borderId="0" xfId="0" applyFill="1"/>
    <xf numFmtId="0" fontId="16" fillId="0" borderId="0" xfId="0" applyFont="1" applyAlignment="1"/>
    <xf numFmtId="0" fontId="17" fillId="7" borderId="25" xfId="0" applyFont="1" applyFill="1" applyBorder="1" applyAlignment="1">
      <alignment horizontal="center"/>
    </xf>
    <xf numFmtId="0" fontId="17" fillId="8" borderId="2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9" fontId="0" fillId="3" borderId="0" xfId="0" applyNumberFormat="1" applyFill="1" applyBorder="1" applyAlignment="1">
      <alignment horizontal="center" vertical="center"/>
    </xf>
    <xf numFmtId="168" fontId="0" fillId="3" borderId="0" xfId="0" applyNumberFormat="1" applyFill="1" applyBorder="1" applyAlignment="1">
      <alignment horizontal="center" vertical="center"/>
    </xf>
    <xf numFmtId="169" fontId="0" fillId="3" borderId="10" xfId="0" applyNumberFormat="1" applyFill="1" applyBorder="1" applyAlignment="1">
      <alignment horizontal="center" vertical="center"/>
    </xf>
    <xf numFmtId="169" fontId="0" fillId="0" borderId="0" xfId="0" applyNumberFormat="1" applyFill="1" applyBorder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69" fontId="0" fillId="3" borderId="13" xfId="0" applyNumberFormat="1" applyFill="1" applyBorder="1" applyAlignment="1">
      <alignment horizontal="center" vertical="center"/>
    </xf>
    <xf numFmtId="168" fontId="0" fillId="3" borderId="13" xfId="0" applyNumberFormat="1" applyFill="1" applyBorder="1" applyAlignment="1">
      <alignment horizontal="center" vertical="center"/>
    </xf>
    <xf numFmtId="169" fontId="0" fillId="3" borderId="1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167" fontId="0" fillId="4" borderId="27" xfId="0" applyNumberForma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6" fillId="3" borderId="34" xfId="0" applyFont="1" applyFill="1" applyBorder="1" applyAlignment="1">
      <alignment horizontal="center" vertical="center"/>
    </xf>
    <xf numFmtId="167" fontId="0" fillId="4" borderId="28" xfId="0" applyNumberForma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167" fontId="0" fillId="4" borderId="37" xfId="0" applyNumberForma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2" fillId="0" borderId="0" xfId="2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20" fillId="9" borderId="25" xfId="0" applyFont="1" applyFill="1" applyBorder="1" applyAlignment="1">
      <alignment horizontal="center" vertical="center"/>
    </xf>
    <xf numFmtId="0" fontId="4" fillId="10" borderId="19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168" fontId="0" fillId="11" borderId="0" xfId="0" applyNumberFormat="1" applyFill="1" applyBorder="1" applyAlignment="1">
      <alignment horizontal="center" vertical="center"/>
    </xf>
    <xf numFmtId="167" fontId="0" fillId="11" borderId="20" xfId="0" applyNumberFormat="1" applyFill="1" applyBorder="1" applyAlignment="1">
      <alignment horizontal="center" vertical="center"/>
    </xf>
    <xf numFmtId="170" fontId="2" fillId="0" borderId="0" xfId="2" applyNumberFormat="1" applyFont="1" applyAlignment="1">
      <alignment horizontal="center" vertical="center"/>
    </xf>
    <xf numFmtId="170" fontId="2" fillId="0" borderId="35" xfId="2" applyNumberFormat="1" applyFont="1" applyBorder="1" applyAlignment="1">
      <alignment horizontal="center" vertical="center"/>
    </xf>
    <xf numFmtId="0" fontId="1" fillId="0" borderId="0" xfId="0" quotePrefix="1" applyFont="1"/>
    <xf numFmtId="0" fontId="1" fillId="0" borderId="0" xfId="0" applyFont="1"/>
    <xf numFmtId="0" fontId="4" fillId="2" borderId="20" xfId="0" applyFont="1" applyFill="1" applyBorder="1"/>
    <xf numFmtId="0" fontId="2" fillId="7" borderId="21" xfId="0" applyFont="1" applyFill="1" applyBorder="1" applyAlignment="1">
      <alignment horizontal="center"/>
    </xf>
    <xf numFmtId="0" fontId="2" fillId="8" borderId="39" xfId="0" applyFont="1" applyFill="1" applyBorder="1" applyAlignment="1">
      <alignment horizontal="center"/>
    </xf>
    <xf numFmtId="167" fontId="0" fillId="3" borderId="21" xfId="0" applyNumberFormat="1" applyFill="1" applyBorder="1" applyAlignment="1">
      <alignment horizontal="center"/>
    </xf>
    <xf numFmtId="167" fontId="2" fillId="0" borderId="23" xfId="0" applyNumberFormat="1" applyFont="1" applyBorder="1" applyAlignment="1">
      <alignment horizontal="center"/>
    </xf>
    <xf numFmtId="167" fontId="2" fillId="0" borderId="26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7" fontId="2" fillId="0" borderId="10" xfId="0" applyNumberFormat="1" applyFont="1" applyBorder="1" applyAlignment="1">
      <alignment horizontal="center"/>
    </xf>
    <xf numFmtId="167" fontId="2" fillId="0" borderId="35" xfId="0" applyNumberFormat="1" applyFont="1" applyBorder="1" applyAlignment="1">
      <alignment horizontal="center"/>
    </xf>
    <xf numFmtId="167" fontId="2" fillId="0" borderId="14" xfId="0" applyNumberFormat="1" applyFont="1" applyBorder="1" applyAlignment="1">
      <alignment horizontal="center"/>
    </xf>
    <xf numFmtId="167" fontId="18" fillId="0" borderId="18" xfId="0" applyNumberFormat="1" applyFont="1" applyFill="1" applyBorder="1" applyAlignment="1">
      <alignment horizontal="center"/>
    </xf>
    <xf numFmtId="167" fontId="18" fillId="0" borderId="40" xfId="0" applyNumberFormat="1" applyFont="1" applyFill="1" applyBorder="1" applyAlignment="1">
      <alignment horizontal="center"/>
    </xf>
    <xf numFmtId="167" fontId="18" fillId="0" borderId="35" xfId="0" applyNumberFormat="1" applyFont="1" applyFill="1" applyBorder="1" applyAlignment="1">
      <alignment horizontal="center"/>
    </xf>
    <xf numFmtId="167" fontId="18" fillId="0" borderId="22" xfId="0" applyNumberFormat="1" applyFont="1" applyFill="1" applyBorder="1" applyAlignment="1">
      <alignment horizontal="center"/>
    </xf>
    <xf numFmtId="167" fontId="0" fillId="3" borderId="20" xfId="0" applyNumberFormat="1" applyFill="1" applyBorder="1" applyAlignment="1">
      <alignment horizontal="center"/>
    </xf>
    <xf numFmtId="167" fontId="0" fillId="3" borderId="22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41" xfId="0" applyFont="1" applyBorder="1" applyAlignment="1"/>
    <xf numFmtId="0" fontId="2" fillId="0" borderId="22" xfId="0" applyFont="1" applyBorder="1" applyAlignment="1"/>
    <xf numFmtId="0" fontId="2" fillId="0" borderId="40" xfId="0" applyFont="1" applyBorder="1" applyAlignment="1"/>
    <xf numFmtId="0" fontId="2" fillId="0" borderId="42" xfId="0" applyFont="1" applyBorder="1" applyAlignment="1"/>
    <xf numFmtId="0" fontId="18" fillId="6" borderId="22" xfId="0" applyFont="1" applyFill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1" fontId="0" fillId="3" borderId="35" xfId="0" applyNumberFormat="1" applyFill="1" applyBorder="1" applyAlignment="1">
      <alignment horizontal="center" vertical="center"/>
    </xf>
    <xf numFmtId="10" fontId="1" fillId="3" borderId="35" xfId="1" applyNumberFormat="1" applyFill="1" applyBorder="1" applyAlignment="1">
      <alignment horizontal="center" vertical="center"/>
    </xf>
    <xf numFmtId="167" fontId="0" fillId="11" borderId="35" xfId="0" applyNumberFormat="1" applyFill="1" applyBorder="1" applyAlignment="1">
      <alignment horizontal="center" vertical="center"/>
    </xf>
    <xf numFmtId="167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2" applyFont="1" applyBorder="1" applyAlignment="1">
      <alignment horizontal="center" vertical="center"/>
    </xf>
    <xf numFmtId="170" fontId="2" fillId="0" borderId="0" xfId="2" applyNumberFormat="1" applyFont="1" applyBorder="1" applyAlignment="1">
      <alignment horizontal="center" vertical="center"/>
    </xf>
    <xf numFmtId="170" fontId="2" fillId="0" borderId="0" xfId="2" applyNumberFormat="1" applyFont="1" applyFill="1" applyBorder="1" applyAlignment="1">
      <alignment horizontal="center" vertical="center"/>
    </xf>
    <xf numFmtId="167" fontId="18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4" fontId="2" fillId="0" borderId="27" xfId="2" applyFont="1" applyBorder="1" applyAlignment="1">
      <alignment horizontal="center" vertical="center"/>
    </xf>
    <xf numFmtId="0" fontId="18" fillId="6" borderId="27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170" fontId="2" fillId="0" borderId="27" xfId="2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167" fontId="18" fillId="0" borderId="27" xfId="0" applyNumberFormat="1" applyFont="1" applyFill="1" applyBorder="1" applyAlignment="1">
      <alignment horizontal="center"/>
    </xf>
    <xf numFmtId="167" fontId="2" fillId="0" borderId="27" xfId="0" applyNumberFormat="1" applyFont="1" applyBorder="1" applyAlignment="1">
      <alignment horizontal="center" vertical="center"/>
    </xf>
    <xf numFmtId="170" fontId="2" fillId="0" borderId="27" xfId="2" applyNumberFormat="1" applyFont="1" applyFill="1" applyBorder="1" applyAlignment="1">
      <alignment horizontal="center" vertical="center"/>
    </xf>
    <xf numFmtId="0" fontId="2" fillId="12" borderId="27" xfId="0" applyFont="1" applyFill="1" applyBorder="1" applyAlignment="1">
      <alignment horizontal="center" vertical="center"/>
    </xf>
    <xf numFmtId="0" fontId="2" fillId="12" borderId="0" xfId="0" applyFont="1" applyFill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</cellXfs>
  <cellStyles count="3">
    <cellStyle name="Comma" xfId="2" builtinId="3"/>
    <cellStyle name="Normal" xfId="0" builtinId="0"/>
    <cellStyle name="Percent" xfId="1" builtinId="5"/>
  </cellStyles>
  <dxfs count="103"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 patternType="solid"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 patternType="solid">
          <bgColor rgb="FF00FF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ill>
        <patternFill>
          <bgColor indexed="51"/>
        </patternFill>
      </fill>
    </dxf>
    <dxf>
      <font>
        <color theme="1" tint="4.9989318521683403E-2"/>
        <name val="Cambria"/>
        <scheme val="none"/>
      </font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1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SG"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Strength Comparison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0"/>
      <c:hPercent val="100"/>
      <c:rotY val="0"/>
      <c:depthPercent val="100"/>
      <c:rAngAx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9999FF"/>
              </a:solidFill>
              <a:effectLst>
                <a:outerShdw dist="35921" dir="2700000" algn="br">
                  <a:srgbClr val="000000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0-5FF1-444F-B285-907A231EDE18}"/>
              </c:ext>
            </c:extLst>
          </c:dPt>
          <c:dPt>
            <c:idx val="1"/>
            <c:invertIfNegative val="0"/>
            <c:bubble3D val="0"/>
            <c:spPr>
              <a:solidFill>
                <a:srgbClr val="993366"/>
              </a:solidFill>
              <a:effectLst>
                <a:outerShdw dist="35921" dir="2700000" algn="br">
                  <a:srgbClr val="000000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FF1-444F-B285-907A231EDE18}"/>
              </c:ext>
            </c:extLst>
          </c:dPt>
          <c:dPt>
            <c:idx val="2"/>
            <c:invertIfNegative val="0"/>
            <c:bubble3D val="0"/>
            <c:spPr>
              <a:solidFill>
                <a:srgbClr val="FFFFCC"/>
              </a:solidFill>
              <a:effectLst>
                <a:outerShdw dist="35921" dir="2700000" algn="br">
                  <a:srgbClr val="000000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5FF1-444F-B285-907A231EDE18}"/>
              </c:ext>
            </c:extLst>
          </c:dPt>
          <c:dPt>
            <c:idx val="3"/>
            <c:invertIfNegative val="0"/>
            <c:bubble3D val="0"/>
            <c:spPr>
              <a:solidFill>
                <a:srgbClr val="CCFFFF"/>
              </a:solidFill>
              <a:effectLst>
                <a:outerShdw dist="35921" dir="2700000" algn="br">
                  <a:srgbClr val="000000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FF1-444F-B285-907A231EDE18}"/>
              </c:ext>
            </c:extLst>
          </c:dPt>
          <c:dPt>
            <c:idx val="4"/>
            <c:invertIfNegative val="0"/>
            <c:bubble3D val="0"/>
            <c:spPr>
              <a:solidFill>
                <a:srgbClr val="660066"/>
              </a:solidFill>
              <a:effectLst>
                <a:outerShdw dist="35921" dir="2700000" algn="br">
                  <a:srgbClr val="000000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5FF1-444F-B285-907A231EDE18}"/>
              </c:ext>
            </c:extLst>
          </c:dPt>
          <c:dPt>
            <c:idx val="5"/>
            <c:invertIfNegative val="0"/>
            <c:bubble3D val="0"/>
            <c:spPr>
              <a:solidFill>
                <a:srgbClr val="FF8080"/>
              </a:solidFill>
              <a:effectLst>
                <a:outerShdw dist="35921" dir="2700000" algn="br">
                  <a:srgbClr val="000000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FF1-444F-B285-907A231EDE18}"/>
              </c:ext>
            </c:extLst>
          </c:dPt>
          <c:dPt>
            <c:idx val="6"/>
            <c:invertIfNegative val="0"/>
            <c:bubble3D val="0"/>
            <c:spPr>
              <a:solidFill>
                <a:srgbClr val="0066CC"/>
              </a:solidFill>
              <a:effectLst>
                <a:outerShdw dist="35921" dir="2700000" algn="br">
                  <a:srgbClr val="000000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5FF1-444F-B285-907A231EDE18}"/>
              </c:ext>
            </c:extLst>
          </c:dPt>
          <c:dLbls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7.7142857142857144</c:v>
                </c:pt>
                <c:pt idx="1">
                  <c:v>3.1428571428571428</c:v>
                </c:pt>
                <c:pt idx="2">
                  <c:v>4</c:v>
                </c:pt>
                <c:pt idx="3">
                  <c:v>5.2857142857142856</c:v>
                </c:pt>
                <c:pt idx="4">
                  <c:v>4.8571428571428568</c:v>
                </c:pt>
                <c:pt idx="5">
                  <c:v>5</c:v>
                </c:pt>
                <c:pt idx="6">
                  <c:v>2.5714285714285716</c:v>
                </c:pt>
                <c:pt idx="7">
                  <c:v>3.4285714285714284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F1-444F-B285-907A231EDE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17481856"/>
        <c:axId val="117483392"/>
        <c:axId val="0"/>
      </c:bar3DChart>
      <c:catAx>
        <c:axId val="11748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8339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17483392"/>
        <c:scaling>
          <c:orientation val="minMax"/>
          <c:max val="10"/>
          <c:min val="1"/>
        </c:scaling>
        <c:delete val="1"/>
        <c:axPos val="l"/>
        <c:numFmt formatCode="0.0" sourceLinked="1"/>
        <c:majorTickMark val="out"/>
        <c:minorTickMark val="none"/>
        <c:tickLblPos val="none"/>
        <c:crossAx val="117481856"/>
        <c:crosses val="autoZero"/>
        <c:crossBetween val="between"/>
        <c:minorUnit val="10"/>
      </c:valAx>
    </c:plotArea>
    <c:legend>
      <c:legendPos val="t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SG"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SG" sz="9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Weight</a:t>
            </a:r>
          </a:p>
        </c:rich>
      </c:tx>
      <c:layout>
        <c:manualLayout>
          <c:xMode val="edge"/>
          <c:yMode val="edge"/>
          <c:x val="0.2796892341842398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866814650388456"/>
          <c:y val="6.7395264116576051E-2"/>
          <c:w val="0.5227524972253057"/>
          <c:h val="0.85792349726775963"/>
        </c:manualLayout>
      </c:layout>
      <c:radarChart>
        <c:radarStyle val="marker"/>
        <c:varyColors val="1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10"/>
            <c:spPr>
              <a:solidFill>
                <a:srgbClr val="000000"/>
              </a:solidFill>
              <a:ln>
                <a:solidFill>
                  <a:srgbClr val="00808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dLbls>
            <c:dLbl>
              <c:idx val="0"/>
              <c:layout>
                <c:manualLayout>
                  <c:x val="-4.4022244167314932E-4"/>
                  <c:y val="0.1750760389923945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CF5-43D7-9811-5910DF250804}"/>
                </c:ext>
              </c:extLst>
            </c:dLbl>
            <c:dLbl>
              <c:idx val="1"/>
              <c:layout>
                <c:manualLayout>
                  <c:x val="-5.7165296069400892E-2"/>
                  <c:y val="0.1792481677495238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CF5-43D7-9811-5910DF250804}"/>
                </c:ext>
              </c:extLst>
            </c:dLbl>
            <c:dLbl>
              <c:idx val="4"/>
              <c:layout>
                <c:manualLayout>
                  <c:x val="5.2665192655579555E-2"/>
                  <c:y val="-6.8482040837791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CF5-43D7-9811-5910DF250804}"/>
                </c:ext>
              </c:extLst>
            </c:dLbl>
            <c:numFmt formatCode="0.0000" sourceLinked="0"/>
            <c:spPr>
              <a:gradFill rotWithShape="0">
                <a:gsLst>
                  <a:gs pos="0">
                    <a:srgbClr val="FFFFFF"/>
                  </a:gs>
                  <a:gs pos="100000">
                    <a:srgbClr val="FFFFFF">
                      <a:gamma/>
                      <a:shade val="81961"/>
                      <a:invGamma/>
                    </a:srgbClr>
                  </a:gs>
                </a:gsLst>
                <a:lin ang="5400000" scaled="1"/>
              </a:gradFill>
              <a:ln w="3175">
                <a:solidFill>
                  <a:srgbClr val="C0C0C0"/>
                </a:solidFill>
                <a:prstDash val="lgDash"/>
              </a:ln>
              <a:effectLst>
                <a:outerShdw dist="35921" dir="2700000" algn="br">
                  <a:srgbClr val="000000"/>
                </a:outerShdw>
              </a:effectLst>
            </c:spPr>
            <c:txPr>
              <a:bodyPr/>
              <a:lstStyle/>
              <a:p>
                <a:pPr>
                  <a:defRPr lang="en-SG"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'Strength 28'!$D$18:$K$18</c:f>
              <c:strCache>
                <c:ptCount val="8"/>
                <c:pt idx="0">
                  <c:v>USD</c:v>
                </c:pt>
                <c:pt idx="1">
                  <c:v>EUR</c:v>
                </c:pt>
                <c:pt idx="2">
                  <c:v>GBP</c:v>
                </c:pt>
                <c:pt idx="3">
                  <c:v>CHF</c:v>
                </c:pt>
                <c:pt idx="4">
                  <c:v>CAD</c:v>
                </c:pt>
                <c:pt idx="5">
                  <c:v>AUD</c:v>
                </c:pt>
                <c:pt idx="6">
                  <c:v>NZD</c:v>
                </c:pt>
                <c:pt idx="7">
                  <c:v>JPY</c:v>
                </c:pt>
              </c:strCache>
            </c:strRef>
          </c:cat>
          <c:val>
            <c:numRef>
              <c:f>'Strength 28'!$D$19:$K$19</c:f>
              <c:numCache>
                <c:formatCode>0.0</c:formatCode>
                <c:ptCount val="8"/>
                <c:pt idx="0">
                  <c:v>7.7142857142857144</c:v>
                </c:pt>
                <c:pt idx="1">
                  <c:v>3.1428571428571428</c:v>
                </c:pt>
                <c:pt idx="2">
                  <c:v>4</c:v>
                </c:pt>
                <c:pt idx="3">
                  <c:v>5.2857142857142856</c:v>
                </c:pt>
                <c:pt idx="4">
                  <c:v>4.8571428571428568</c:v>
                </c:pt>
                <c:pt idx="5">
                  <c:v>5</c:v>
                </c:pt>
                <c:pt idx="6">
                  <c:v>2.5714285714285716</c:v>
                </c:pt>
                <c:pt idx="7">
                  <c:v>3.4285714285714284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F5-43D7-9811-5910DF250804}"/>
            </c:ext>
          </c:extLst>
        </c:ser>
        <c:dLbls>
          <c:showLegendKey val="0"/>
          <c:showVal val="0"/>
          <c:showCatName val="1"/>
          <c:showSerName val="0"/>
          <c:showPercent val="0"/>
          <c:showBubbleSize val="0"/>
        </c:dLbls>
        <c:axId val="122853632"/>
        <c:axId val="122859520"/>
      </c:radarChart>
      <c:catAx>
        <c:axId val="122853632"/>
        <c:scaling>
          <c:orientation val="minMax"/>
        </c:scaling>
        <c:delete val="0"/>
        <c:axPos val="b"/>
        <c:majorGridlines>
          <c:spPr>
            <a:ln w="3175">
              <a:solidFill>
                <a:srgbClr val="FFCC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SG" sz="1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59520"/>
        <c:crosses val="autoZero"/>
        <c:auto val="0"/>
        <c:lblAlgn val="ctr"/>
        <c:lblOffset val="100"/>
        <c:noMultiLvlLbl val="0"/>
      </c:catAx>
      <c:valAx>
        <c:axId val="122859520"/>
        <c:scaling>
          <c:orientation val="minMax"/>
          <c:max val="8"/>
          <c:min val="0"/>
        </c:scaling>
        <c:delete val="0"/>
        <c:axPos val="l"/>
        <c:numFmt formatCode="0.000000" sourceLinked="0"/>
        <c:majorTickMark val="cross"/>
        <c:minorTickMark val="cross"/>
        <c:tickLblPos val="nextTo"/>
        <c:spPr>
          <a:ln w="3175">
            <a:solidFill>
              <a:srgbClr val="FFCC00"/>
            </a:solidFill>
            <a:prstDash val="solid"/>
          </a:ln>
        </c:spPr>
        <c:txPr>
          <a:bodyPr rot="0" vert="horz"/>
          <a:lstStyle/>
          <a:p>
            <a:pPr>
              <a:defRPr lang="en-SG" sz="975" b="0" i="0" u="none" strike="noStrike" baseline="0">
                <a:solidFill>
                  <a:srgbClr val="C0C0C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853632"/>
        <c:crosses val="autoZero"/>
        <c:crossBetween val="between"/>
        <c:minorUnit val="0.1"/>
        <c:dispUnits>
          <c:builtInUnit val="hundreds"/>
        </c:dispUnits>
      </c:valAx>
      <c:spPr>
        <a:gradFill rotWithShape="0">
          <a:gsLst>
            <a:gs pos="0">
              <a:srgbClr val="FFFFFF"/>
            </a:gs>
            <a:gs pos="100000">
              <a:srgbClr val="FFFFFF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SG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Relationships</a:t>
            </a:r>
          </a:p>
        </c:rich>
      </c:tx>
      <c:layout>
        <c:manualLayout>
          <c:xMode val="edge"/>
          <c:yMode val="edge"/>
          <c:x val="0.43090478639918972"/>
          <c:y val="3.023255813953488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1.8844232664931525E-2"/>
          <c:y val="0.14186062620438067"/>
          <c:w val="0.96356843026683114"/>
          <c:h val="0.76279156385306945"/>
        </c:manualLayout>
      </c:layout>
      <c:lineChart>
        <c:grouping val="standard"/>
        <c:varyColors val="0"/>
        <c:ser>
          <c:idx val="0"/>
          <c:order val="0"/>
          <c:tx>
            <c:v>Bid Ratio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28'!$C$11:$AD$11</c:f>
              <c:numCache>
                <c:formatCode>0.00%</c:formatCode>
                <c:ptCount val="28"/>
                <c:pt idx="0">
                  <c:v>0.60239852398523508</c:v>
                </c:pt>
                <c:pt idx="1">
                  <c:v>0.40087719298246383</c:v>
                </c:pt>
                <c:pt idx="2">
                  <c:v>0.56234309623431034</c:v>
                </c:pt>
                <c:pt idx="3">
                  <c:v>0.70894996476391914</c:v>
                </c:pt>
                <c:pt idx="4">
                  <c:v>0.16884422110552888</c:v>
                </c:pt>
                <c:pt idx="5">
                  <c:v>0.40500568828214129</c:v>
                </c:pt>
                <c:pt idx="6">
                  <c:v>0.60379346680715962</c:v>
                </c:pt>
                <c:pt idx="7">
                  <c:v>0.69487179487179596</c:v>
                </c:pt>
                <c:pt idx="8">
                  <c:v>0.26969696969696644</c:v>
                </c:pt>
                <c:pt idx="9">
                  <c:v>0.39898624185373543</c:v>
                </c:pt>
                <c:pt idx="10">
                  <c:v>0.28448275862067701</c:v>
                </c:pt>
                <c:pt idx="11">
                  <c:v>0.22605965463108316</c:v>
                </c:pt>
                <c:pt idx="12">
                  <c:v>0.45179372197308676</c:v>
                </c:pt>
                <c:pt idx="13">
                  <c:v>0.55852696185883277</c:v>
                </c:pt>
                <c:pt idx="14">
                  <c:v>0.13477653631284933</c:v>
                </c:pt>
                <c:pt idx="15">
                  <c:v>0.39450867052022082</c:v>
                </c:pt>
                <c:pt idx="16">
                  <c:v>0.39176405119643398</c:v>
                </c:pt>
                <c:pt idx="17">
                  <c:v>0.28437917222963499</c:v>
                </c:pt>
                <c:pt idx="18">
                  <c:v>0.60311640696606972</c:v>
                </c:pt>
                <c:pt idx="19">
                  <c:v>0.60722477064220326</c:v>
                </c:pt>
                <c:pt idx="20">
                  <c:v>0</c:v>
                </c:pt>
                <c:pt idx="21">
                  <c:v>0.15885947046843152</c:v>
                </c:pt>
                <c:pt idx="22">
                  <c:v>0.1949390815370157</c:v>
                </c:pt>
                <c:pt idx="23">
                  <c:v>0.34064080944351449</c:v>
                </c:pt>
                <c:pt idx="24">
                  <c:v>7.745398773005828E-2</c:v>
                </c:pt>
                <c:pt idx="25">
                  <c:v>0.77973568281939298</c:v>
                </c:pt>
                <c:pt idx="26">
                  <c:v>0.84026996625422001</c:v>
                </c:pt>
                <c:pt idx="27">
                  <c:v>0.97368421052631493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C2-4CEA-998F-6FDDA4ACB68F}"/>
            </c:ext>
          </c:extLst>
        </c:ser>
        <c:ser>
          <c:idx val="1"/>
          <c:order val="1"/>
          <c:tx>
            <c:v>PiP Range</c:v>
          </c:tx>
          <c:spPr>
            <a:ln w="25400">
              <a:solidFill>
                <a:srgbClr val="993300"/>
              </a:solidFill>
              <a:prstDash val="sysDash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n-SG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'Strength 28'!$C$3:$AD$3</c:f>
              <c:strCache>
                <c:ptCount val="28"/>
                <c:pt idx="0">
                  <c:v>AUDCAD</c:v>
                </c:pt>
                <c:pt idx="1">
                  <c:v>AUDCHF</c:v>
                </c:pt>
                <c:pt idx="2">
                  <c:v>AUDJPY</c:v>
                </c:pt>
                <c:pt idx="3">
                  <c:v>AUDNZD</c:v>
                </c:pt>
                <c:pt idx="4">
                  <c:v>AUDUSD</c:v>
                </c:pt>
                <c:pt idx="5">
                  <c:v>CADCHF</c:v>
                </c:pt>
                <c:pt idx="6">
                  <c:v>CADJPY</c:v>
                </c:pt>
                <c:pt idx="7">
                  <c:v>CHFJPY</c:v>
                </c:pt>
                <c:pt idx="8">
                  <c:v>EURAUD</c:v>
                </c:pt>
                <c:pt idx="9">
                  <c:v>EURCAD</c:v>
                </c:pt>
                <c:pt idx="10">
                  <c:v>EURCHF</c:v>
                </c:pt>
                <c:pt idx="11">
                  <c:v>EURGBP</c:v>
                </c:pt>
                <c:pt idx="12">
                  <c:v>EURJPY</c:v>
                </c:pt>
                <c:pt idx="13">
                  <c:v>EURNZD</c:v>
                </c:pt>
                <c:pt idx="14">
                  <c:v>EURUSD</c:v>
                </c:pt>
                <c:pt idx="15">
                  <c:v>GBPAUD</c:v>
                </c:pt>
                <c:pt idx="16">
                  <c:v>GBPCAD</c:v>
                </c:pt>
                <c:pt idx="17">
                  <c:v>GBPCHF</c:v>
                </c:pt>
                <c:pt idx="18">
                  <c:v>GBPJPY</c:v>
                </c:pt>
                <c:pt idx="19">
                  <c:v>GBPNZD</c:v>
                </c:pt>
                <c:pt idx="20">
                  <c:v>GBPUSD</c:v>
                </c:pt>
                <c:pt idx="21">
                  <c:v>NZDCAD</c:v>
                </c:pt>
                <c:pt idx="22">
                  <c:v>NZDCHF</c:v>
                </c:pt>
                <c:pt idx="23">
                  <c:v>NZDJPY</c:v>
                </c:pt>
                <c:pt idx="24">
                  <c:v>NZDUSD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'Strength 28'!$C$10:$AD$10</c:f>
              <c:numCache>
                <c:formatCode>0</c:formatCode>
                <c:ptCount val="28"/>
                <c:pt idx="0">
                  <c:v>108.39999999999961</c:v>
                </c:pt>
                <c:pt idx="1">
                  <c:v>113.99999999999966</c:v>
                </c:pt>
                <c:pt idx="2">
                  <c:v>119.49999999999932</c:v>
                </c:pt>
                <c:pt idx="3">
                  <c:v>141.89999999999924</c:v>
                </c:pt>
                <c:pt idx="4">
                  <c:v>99.500000000000142</c:v>
                </c:pt>
                <c:pt idx="5">
                  <c:v>87.89999999999965</c:v>
                </c:pt>
                <c:pt idx="6">
                  <c:v>94.899999999999807</c:v>
                </c:pt>
                <c:pt idx="7">
                  <c:v>78.000000000000114</c:v>
                </c:pt>
                <c:pt idx="8">
                  <c:v>231.00000000000119</c:v>
                </c:pt>
                <c:pt idx="9">
                  <c:v>138.10000000000099</c:v>
                </c:pt>
                <c:pt idx="10">
                  <c:v>69.599999999998545</c:v>
                </c:pt>
                <c:pt idx="11">
                  <c:v>63.699999999999868</c:v>
                </c:pt>
                <c:pt idx="12">
                  <c:v>89.199999999999591</c:v>
                </c:pt>
                <c:pt idx="13">
                  <c:v>228.09999999999997</c:v>
                </c:pt>
                <c:pt idx="14">
                  <c:v>143.19999999999888</c:v>
                </c:pt>
                <c:pt idx="15">
                  <c:v>276.79999999999706</c:v>
                </c:pt>
                <c:pt idx="16">
                  <c:v>179.70000000000041</c:v>
                </c:pt>
                <c:pt idx="17">
                  <c:v>74.899999999999963</c:v>
                </c:pt>
                <c:pt idx="18">
                  <c:v>109.10000000000082</c:v>
                </c:pt>
                <c:pt idx="19">
                  <c:v>348.80000000000246</c:v>
                </c:pt>
                <c:pt idx="20">
                  <c:v>117.70000000000059</c:v>
                </c:pt>
                <c:pt idx="21">
                  <c:v>98.200000000000514</c:v>
                </c:pt>
                <c:pt idx="22">
                  <c:v>106.70000000000068</c:v>
                </c:pt>
                <c:pt idx="23">
                  <c:v>118.6000000000007</c:v>
                </c:pt>
                <c:pt idx="24">
                  <c:v>130.39999999999941</c:v>
                </c:pt>
                <c:pt idx="25">
                  <c:v>158.89999999999961</c:v>
                </c:pt>
                <c:pt idx="26">
                  <c:v>88.899999999999537</c:v>
                </c:pt>
                <c:pt idx="27">
                  <c:v>125.40000000000049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C2-4CEA-998F-6FDDA4ACB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00000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99CC00"/>
              </a:solidFill>
              <a:ln w="12700">
                <a:pattFill prst="pct75">
                  <a:fgClr>
                    <a:srgbClr val="000000"/>
                  </a:fgClr>
                  <a:bgClr>
                    <a:srgbClr val="FFFFFF"/>
                  </a:bgClr>
                </a:patt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smooth val="0"/>
        <c:axId val="124743680"/>
        <c:axId val="124745216"/>
      </c:lineChart>
      <c:catAx>
        <c:axId val="124743680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SG"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74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74521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124743680"/>
        <c:crosses val="max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44" r="0.75000000000000344" t="1" header="0.5" footer="0.5"/>
    <c:pageSetup orientation="landscape" horizontalDpi="-2" verticalDpi="0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orientation="landscape" horizontalDpi="4294967294" vertic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.25" bottom="1" header="0.5" footer="0.5"/>
  <pageSetup orientation="landscape" horizontalDpi="4294967294" verticalDpi="300" r:id="rId1"/>
  <headerFooter alignWithMargins="0">
    <oddHeader>&amp;Lwww.personalagent.com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tomyeomans.com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jpeg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3</xdr:row>
      <xdr:rowOff>9525</xdr:rowOff>
    </xdr:from>
    <xdr:to>
      <xdr:col>8</xdr:col>
      <xdr:colOff>561975</xdr:colOff>
      <xdr:row>33</xdr:row>
      <xdr:rowOff>76200</xdr:rowOff>
    </xdr:to>
    <xdr:pic>
      <xdr:nvPicPr>
        <xdr:cNvPr id="30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495300"/>
          <a:ext cx="5295900" cy="492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8</xdr:col>
      <xdr:colOff>495300</xdr:colOff>
      <xdr:row>36</xdr:row>
      <xdr:rowOff>66675</xdr:rowOff>
    </xdr:to>
    <xdr:pic>
      <xdr:nvPicPr>
        <xdr:cNvPr id="3076" name="Picture 2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67375"/>
          <a:ext cx="5372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610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0.502</cdr:x>
      <cdr:y>0.49875</cdr:y>
    </cdr:from>
    <cdr:to>
      <cdr:x>0.53025</cdr:x>
      <cdr:y>0.52875</cdr:y>
    </cdr:to>
    <cdr:sp macro="" textlink="">
      <cdr:nvSpPr>
        <cdr:cNvPr id="61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8177" y="2608076"/>
          <a:ext cx="242442" cy="1568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76200</xdr:rowOff>
    </xdr:from>
    <xdr:to>
      <xdr:col>25</xdr:col>
      <xdr:colOff>542924</xdr:colOff>
      <xdr:row>28</xdr:row>
      <xdr:rowOff>123825</xdr:rowOff>
    </xdr:to>
    <xdr:graphicFrame macro="">
      <xdr:nvGraphicFramePr>
        <xdr:cNvPr id="61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7096125</xdr:colOff>
      <xdr:row>22</xdr:row>
      <xdr:rowOff>38100</xdr:rowOff>
    </xdr:to>
    <xdr:pic>
      <xdr:nvPicPr>
        <xdr:cNvPr id="2" name="Picture 6" descr="Excel CurrencyStrength sample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5775"/>
          <a:ext cx="8029575" cy="3114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4295775</xdr:colOff>
      <xdr:row>49</xdr:row>
      <xdr:rowOff>85725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505450"/>
          <a:ext cx="4295775" cy="251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3343275</xdr:colOff>
      <xdr:row>66</xdr:row>
      <xdr:rowOff>133350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9067800"/>
          <a:ext cx="33432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6200775</xdr:colOff>
      <xdr:row>78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1334750"/>
          <a:ext cx="62007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4295775</xdr:colOff>
      <xdr:row>88</xdr:row>
      <xdr:rowOff>47625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3115925"/>
          <a:ext cx="42957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HIGH">
    <ddeItems>
      <ddeItem name="AUDCAD" advise="1">
        <values>
          <value>
            <val>0.95379999999999998</val>
          </value>
        </values>
      </ddeItem>
      <ddeItem name="AUDCHF" advise="1">
        <values>
          <value>
            <val>0.71197999999999995</val>
          </value>
        </values>
      </ddeItem>
      <ddeItem name="AUDJPY" advise="1">
        <values>
          <value>
            <val>88.100999999999999</val>
          </value>
        </values>
      </ddeItem>
      <ddeItem name="AUDNZD" advise="1">
        <values>
          <value>
            <val>1.07152</val>
          </value>
        </values>
      </ddeItem>
      <ddeItem name="AUDUSD" advise="1">
        <values>
          <value>
            <val>0.72970999999999997</val>
          </value>
        </values>
      </ddeItem>
      <ddeItem name="CADCHF" advise="1">
        <values>
          <value>
            <val>0.74817999999999996</val>
          </value>
        </values>
      </ddeItem>
      <ddeItem name="CADJPY" advise="1">
        <values>
          <value>
            <val>92.594999999999999</val>
          </value>
        </values>
      </ddeItem>
      <ddeItem name="CHFJPY" advise="1">
        <values>
          <value>
            <val>124.233</val>
          </value>
        </values>
      </ddeItem>
      <ddeItem name="EURAUD" advise="1">
        <values>
          <value>
            <val>1.5420400000000001</val>
          </value>
        </values>
      </ddeItem>
      <ddeItem name="EURCAD" advise="1">
        <values>
          <value>
            <val>1.45835</val>
          </value>
        </values>
      </ddeItem>
      <ddeItem name="EURCHF" advise="1">
        <values>
          <value>
            <val>1.0827599999999999</val>
          </value>
        </values>
      </ddeItem>
      <ddeItem name="EURGBP" advise="1">
        <values>
          <value>
            <val>0.72319</val>
          </value>
        </values>
      </ddeItem>
      <ddeItem name="EURJPY" advise="1">
        <values>
          <value>
            <val>134.26300000000001</val>
          </value>
        </values>
      </ddeItem>
      <ddeItem name="EURNZD" advise="1">
        <values>
          <value>
            <val>1.6389199999999999</val>
          </value>
        </values>
      </ddeItem>
      <ddeItem name="EURUSD" advise="1">
        <values>
          <value>
            <val>1.1139699999999999</val>
          </value>
        </values>
      </ddeItem>
      <ddeItem name="GBPAUD" advise="1">
        <values>
          <value>
            <val>2.1371199999999999</val>
          </value>
        </values>
      </ddeItem>
      <ddeItem name="GBPCAD" advise="1">
        <values>
          <value>
            <val>2.02617</val>
          </value>
        </values>
      </ddeItem>
      <ddeItem name="GBPCHF" advise="1">
        <values>
          <value>
            <val>1.5032099999999999</val>
          </value>
        </values>
      </ddeItem>
      <ddeItem name="GBPJPY" advise="1">
        <values>
          <value>
            <val>186.34200000000001</val>
          </value>
        </values>
      </ddeItem>
      <ddeItem name="GBPNZD" advise="1">
        <values>
          <value>
            <val>2.2780100000000001</val>
          </value>
        </values>
      </ddeItem>
      <ddeItem name="GBPUSD" advise="1">
        <values>
          <value>
            <val>1.5419</val>
          </value>
        </values>
      </ddeItem>
      <ddeItem name="NZDCAD" advise="1">
        <values>
          <value>
            <val>0.89663000000000004</val>
          </value>
        </values>
      </ddeItem>
      <ddeItem name="NZDCHF" advise="1">
        <values>
          <value>
            <val>0.66834000000000005</val>
          </value>
        </values>
      </ddeItem>
      <ddeItem name="NZDJPY" advise="1">
        <values>
          <value>
            <val>82.682000000000002</val>
          </value>
        </values>
      </ddeItem>
      <ddeItem name="NZDUSD" advise="1">
        <values>
          <value>
            <val>0.68650999999999995</val>
          </value>
        </values>
      </ddeItem>
      <ddeItem name="StdDocumentName" ole="1" advise="1"/>
      <ddeItem name="USDCAD" advise="1">
        <values>
          <value>
            <val>1.3198799999999999</val>
          </value>
        </values>
      </ddeItem>
      <ddeItem name="USDCHF" advise="1">
        <values>
          <value>
            <val>0.98002</val>
          </value>
        </values>
      </ddeItem>
      <ddeItem name="USDJPY" advise="1">
        <values>
          <value>
            <val>121.479</val>
          </value>
        </values>
      </ddeItem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ASK">
    <ddeItems>
      <ddeItem name="AUDCAD" advise="1">
        <values>
          <value>
            <val>0.95089999999999997</val>
          </value>
        </values>
      </ddeItem>
      <ddeItem name="AUDCHF" advise="1">
        <values>
          <value>
            <val>0.70765</val>
          </value>
        </values>
      </ddeItem>
      <ddeItem name="AUDJPY" advise="1">
        <values>
          <value>
            <val>87.748999999999995</val>
          </value>
        </values>
      </ddeItem>
      <ddeItem name="AUDNZD" advise="1">
        <values>
          <value>
            <val>1.06989</val>
          </value>
        </values>
      </ddeItem>
      <ddeItem name="AUDUSD" advise="1">
        <values>
          <value>
            <val>0.72241999999999995</val>
          </value>
        </values>
      </ddeItem>
      <ddeItem name="CADCHF" advise="1">
        <values>
          <value>
            <val>0.74397000000000002</val>
          </value>
        </values>
      </ddeItem>
      <ddeItem name="CADJPY" advise="1">
        <values>
          <value>
            <val>92.292000000000002</val>
          </value>
        </values>
      </ddeItem>
      <ddeItem name="CHFJPY" advise="1">
        <values>
          <value>
            <val>124.17700000000001</val>
          </value>
        </values>
      </ddeItem>
      <ddeItem name="EURAUD" advise="1">
        <values>
          <value>
            <val>1.52711</val>
          </value>
        </values>
      </ddeItem>
      <ddeItem name="EURCAD" advise="1">
        <values>
          <value>
            <val>1.4512</val>
          </value>
        </values>
      </ddeItem>
      <ddeItem name="EURCHF" advise="1">
        <values>
          <value>
            <val>1.0786100000000001</val>
          </value>
        </values>
      </ddeItem>
      <ddeItem name="EURGBP" advise="1">
        <values>
          <value>
            <val>0.72075999999999996</val>
          </value>
        </values>
      </ddeItem>
      <ddeItem name="EURJPY" advise="1">
        <values>
          <value>
            <val>133.87100000000001</val>
          </value>
        </values>
      </ddeItem>
      <ddeItem name="EURNZD" advise="1">
        <values>
          <value>
            <val>1.6313500000000001</val>
          </value>
        </values>
      </ddeItem>
      <ddeItem name="EURUSD" advise="1">
        <values>
          <value>
            <val>1.10205</val>
          </value>
        </values>
      </ddeItem>
      <ddeItem name="GBPAUD" advise="1">
        <values>
          <value>
            <val>2.1228600000000002</val>
          </value>
        </values>
      </ddeItem>
      <ddeItem name="GBPCAD" advise="1">
        <values>
          <value>
            <val>2.01715</val>
          </value>
        </values>
      </ddeItem>
      <ddeItem name="GBPCHF" advise="1">
        <values>
          <value>
            <val>1.4992000000000001</val>
          </value>
        </values>
      </ddeItem>
      <ddeItem name="GBPJPY" advise="1">
        <values>
          <value>
            <val>186.1</val>
          </value>
        </values>
      </ddeItem>
      <ddeItem name="GBPNZD" advise="1">
        <values>
          <value>
            <val>2.26681</val>
          </value>
        </values>
      </ddeItem>
      <ddeItem name="GBPUSD" advise="1">
        <values>
          <value>
            <val>1.5326299999999999</val>
          </value>
        </values>
      </ddeItem>
      <ddeItem name="NZDCAD" advise="1">
        <values>
          <value>
            <val>0.89024000000000003</val>
          </value>
        </values>
      </ddeItem>
      <ddeItem name="NZDCHF" advise="1">
        <values>
          <value>
            <val>0.66225000000000001</val>
          </value>
        </values>
      </ddeItem>
      <ddeItem name="NZDJPY" advise="1">
        <values>
          <value>
            <val>82.143000000000001</val>
          </value>
        </values>
      </ddeItem>
      <ddeItem name="NZDUSD" advise="1">
        <values>
          <value>
            <val>0.67586000000000002</val>
          </value>
        </values>
      </ddeItem>
      <ddeItem name="StdDocumentName" ole="1" advise="1"/>
      <ddeItem name="USDCAD" advise="1">
        <values>
          <value>
            <val>1.3168200000000001</val>
          </value>
        </values>
      </ddeItem>
      <ddeItem name="USDCHF" advise="1">
        <values>
          <value>
            <val>0.97909999999999997</val>
          </value>
        </values>
      </ddeItem>
      <ddeItem name="USDJPY" advise="1">
        <values>
          <value>
            <val>121.46899999999999</val>
          </value>
        </values>
      </ddeItem>
    </ddeItems>
  </ddeLin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BID">
    <ddeItems>
      <ddeItem name="AUDCAD" advise="1">
        <values>
          <value>
            <val>0.94948999999999995</val>
          </value>
        </values>
      </ddeItem>
      <ddeItem name="AUDCHF" advise="1">
        <values>
          <value>
            <val>0.70515000000000005</val>
          </value>
        </values>
      </ddeItem>
      <ddeItem name="AUDJPY" advise="1">
        <values>
          <value>
            <val>87.578000000000003</val>
          </value>
        </values>
      </ddeItem>
      <ddeItem name="AUDNZD" advise="1">
        <values>
          <value>
            <val>1.0673900000000001</val>
          </value>
        </values>
      </ddeItem>
      <ddeItem name="AUDUSD" advise="1">
        <values>
          <value>
            <val>0.72143999999999997</val>
          </value>
        </values>
      </ddeItem>
      <ddeItem name="CADCHF" advise="1">
        <values>
          <value>
            <val>0.74295</val>
          </value>
        </values>
      </ddeItem>
      <ddeItem name="CADJPY" advise="1">
        <values>
          <value>
            <val>92.218999999999994</val>
          </value>
        </values>
      </ddeItem>
      <ddeItem name="CHFJPY" advise="1">
        <values>
          <value>
            <val>123.995</val>
          </value>
        </values>
      </ddeItem>
      <ddeItem name="EURAUD" advise="1">
        <values>
          <value>
            <val>1.5251699999999999</val>
          </value>
        </values>
      </ddeItem>
      <ddeItem name="EURCAD" advise="1">
        <values>
          <value>
            <val>1.4500500000000001</val>
          </value>
        </values>
      </ddeItem>
      <ddeItem name="EURCHF" advise="1">
        <values>
          <value>
            <val>1.07778</val>
          </value>
        </values>
      </ddeItem>
      <ddeItem name="EURGBP" advise="1">
        <values>
          <value>
            <val>0.71826000000000001</val>
          </value>
        </values>
      </ddeItem>
      <ddeItem name="EURJPY" advise="1">
        <values>
          <value>
            <val>133.774</val>
          </value>
        </values>
      </ddeItem>
      <ddeItem name="EURNZD" advise="1">
        <values>
          <value>
            <val>1.6288499999999999</val>
          </value>
        </values>
      </ddeItem>
      <ddeItem name="EURUSD" advise="1">
        <values>
          <value>
            <val>1.10158</val>
          </value>
        </values>
      </ddeItem>
      <ddeItem name="GBPAUD" advise="1">
        <values>
          <value>
            <val>2.1203599999999998</val>
          </value>
        </values>
      </ddeItem>
      <ddeItem name="GBPCAD" advise="1">
        <values>
          <value>
            <val>2.0152399999999999</val>
          </value>
        </values>
      </ddeItem>
      <ddeItem name="GBPCHF" advise="1">
        <values>
          <value>
            <val>1.4978499999999999</val>
          </value>
        </values>
      </ddeItem>
      <ddeItem name="GBPJPY" advise="1">
        <values>
          <value>
            <val>185.90899999999999</val>
          </value>
        </values>
      </ddeItem>
      <ddeItem name="GBPNZD" advise="1">
        <values>
          <value>
            <val>2.26431</val>
          </value>
        </values>
      </ddeItem>
      <ddeItem name="GBPUSD" advise="1">
        <values>
          <value>
            <val>1.53013</val>
          </value>
        </values>
      </ddeItem>
      <ddeItem name="NZDCAD" advise="1">
        <values>
          <value>
            <val>0.88836999999999999</val>
          </value>
        </values>
      </ddeItem>
      <ddeItem name="NZDCHF" advise="1">
        <values>
          <value>
            <val>0.65974999999999995</val>
          </value>
        </values>
      </ddeItem>
      <ddeItem name="NZDJPY" advise="1">
        <values>
          <value>
            <val>81.900000000000006</val>
          </value>
        </values>
      </ddeItem>
      <ddeItem name="NZDUSD" advise="1">
        <values>
          <value>
            <val>0.67447999999999997</val>
          </value>
        </values>
      </ddeItem>
      <ddeItem name="StdDocumentName" ole="1" advise="1"/>
      <ddeItem name="USDCAD" advise="1">
        <values>
          <value>
            <val>1.3163800000000001</val>
          </value>
        </values>
      </ddeItem>
      <ddeItem name="USDCHF" advise="1">
        <values>
          <value>
            <val>0.97860000000000003</val>
          </value>
        </values>
      </ddeItem>
      <ddeItem name="USDJPY" advise="1">
        <values>
          <value>
            <val>121.446</val>
          </value>
        </values>
      </ddeItem>
    </ddeItems>
  </ddeLin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LOW">
    <ddeItems>
      <ddeItem name="AUDCAD" advise="1">
        <values>
          <value>
            <val>0.94296000000000002</val>
          </value>
        </values>
      </ddeItem>
      <ddeItem name="AUDCHF" advise="1">
        <values>
          <value>
            <val>0.70057999999999998</val>
          </value>
        </values>
      </ddeItem>
      <ddeItem name="AUDJPY" advise="1">
        <values>
          <value>
            <val>86.906000000000006</val>
          </value>
        </values>
      </ddeItem>
      <ddeItem name="AUDNZD" advise="1">
        <values>
          <value>
            <val>1.0573300000000001</val>
          </value>
        </values>
      </ddeItem>
      <ddeItem name="AUDUSD" advise="1">
        <values>
          <value>
            <val>0.71975999999999996</val>
          </value>
        </values>
      </ddeItem>
      <ddeItem name="CADCHF" advise="1">
        <values>
          <value>
            <val>0.73938999999999999</val>
          </value>
        </values>
      </ddeItem>
      <ddeItem name="CADJPY" advise="1">
        <values>
          <value>
            <val>91.646000000000001</val>
          </value>
        </values>
      </ddeItem>
      <ddeItem name="CHFJPY" advise="1">
        <values>
          <value>
            <val>123.453</val>
          </value>
        </values>
      </ddeItem>
      <ddeItem name="EURAUD" advise="1">
        <values>
          <value>
            <val>1.51894</val>
          </value>
        </values>
      </ddeItem>
      <ddeItem name="EURCAD" advise="1">
        <values>
          <value>
            <val>1.4445399999999999</val>
          </value>
        </values>
      </ddeItem>
      <ddeItem name="EURCHF" advise="1">
        <values>
          <value>
            <val>1.0758000000000001</val>
          </value>
        </values>
      </ddeItem>
      <ddeItem name="EURGBP" advise="1">
        <values>
          <value>
            <val>0.71682000000000001</val>
          </value>
        </values>
      </ddeItem>
      <ddeItem name="EURJPY" advise="1">
        <values>
          <value>
            <val>133.37100000000001</val>
          </value>
        </values>
      </ddeItem>
      <ddeItem name="EURNZD" advise="1">
        <values>
          <value>
            <val>1.6161099999999999</val>
          </value>
        </values>
      </ddeItem>
      <ddeItem name="EURUSD" advise="1">
        <values>
          <value>
            <val>1.09965</val>
          </value>
        </values>
      </ddeItem>
      <ddeItem name="GBPAUD" advise="1">
        <values>
          <value>
            <val>2.1094400000000002</val>
          </value>
        </values>
      </ddeItem>
      <ddeItem name="GBPCAD" advise="1">
        <values>
          <value>
            <val>2.0082</val>
          </value>
        </values>
      </ddeItem>
      <ddeItem name="GBPCHF" advise="1">
        <values>
          <value>
            <val>1.4957199999999999</val>
          </value>
        </values>
      </ddeItem>
      <ddeItem name="GBPJPY" advise="1">
        <values>
          <value>
            <val>185.251</val>
          </value>
        </values>
      </ddeItem>
      <ddeItem name="GBPNZD" advise="1">
        <values>
          <value>
            <val>2.2431299999999998</val>
          </value>
        </values>
      </ddeItem>
      <ddeItem name="GBPUSD" advise="1">
        <values>
          <value>
            <val>1.53013</val>
          </value>
        </values>
      </ddeItem>
      <ddeItem name="NZDCAD" advise="1">
        <values>
          <value>
            <val>0.88680999999999999</val>
          </value>
        </values>
      </ddeItem>
      <ddeItem name="NZDCHF" advise="1">
        <values>
          <value>
            <val>0.65766999999999998</val>
          </value>
        </values>
      </ddeItem>
      <ddeItem name="NZDJPY" advise="1">
        <values>
          <value>
            <val>81.495999999999995</val>
          </value>
        </values>
      </ddeItem>
      <ddeItem name="NZDUSD" advise="1">
        <values>
          <value>
            <val>0.67347000000000001</val>
          </value>
        </values>
      </ddeItem>
      <ddeItem name="StdDocumentName" ole="1" advise="1"/>
      <ddeItem name="USDCAD" advise="1">
        <values>
          <value>
            <val>1.30399</val>
          </value>
        </values>
      </ddeItem>
      <ddeItem name="USDCHF" advise="1">
        <values>
          <value>
            <val>0.97113000000000005</val>
          </value>
        </values>
      </ddeItem>
      <ddeItem name="USDJPY" advise="1">
        <values>
          <value>
            <val>120.22499999999999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" sqref="I2"/>
    </sheetView>
  </sheetViews>
  <sheetFormatPr defaultColWidth="9.140625" defaultRowHeight="12.75" x14ac:dyDescent="0.2"/>
  <sheetData/>
  <phoneticPr fontId="0" type="noConversion"/>
  <pageMargins left="0.75" right="0.75" top="1" bottom="1" header="0.5" footer="0.5"/>
  <pageSetup orientation="portrait" horizontalDpi="4294967294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B1:W42"/>
  <sheetViews>
    <sheetView showGridLines="0" zoomScale="80" zoomScaleNormal="80" workbookViewId="0">
      <selection activeCell="U3" sqref="U3"/>
    </sheetView>
  </sheetViews>
  <sheetFormatPr defaultColWidth="9.140625" defaultRowHeight="12.75" x14ac:dyDescent="0.2"/>
  <cols>
    <col min="1" max="1" width="2.85546875" customWidth="1"/>
    <col min="2" max="2" width="9.7109375" customWidth="1"/>
    <col min="3" max="14" width="9.7109375" style="1" customWidth="1"/>
    <col min="15" max="15" width="3.7109375" customWidth="1"/>
    <col min="16" max="17" width="3.7109375" style="2" customWidth="1"/>
    <col min="18" max="18" width="3.7109375" customWidth="1"/>
    <col min="19" max="19" width="8.7109375" customWidth="1"/>
    <col min="20" max="20" width="9.42578125" bestFit="1" customWidth="1"/>
    <col min="21" max="23" width="8.7109375" bestFit="1" customWidth="1"/>
  </cols>
  <sheetData>
    <row r="1" spans="2:23" ht="12.75" customHeight="1" thickBot="1" x14ac:dyDescent="0.25">
      <c r="B1" s="53" t="s">
        <v>36</v>
      </c>
      <c r="C1" s="56">
        <f>CORREL(C5:C7,D5:D7)</f>
        <v>0.65140521327381939</v>
      </c>
      <c r="D1" s="55">
        <f>CORREL(C4:C6, D4:D6)</f>
        <v>0.9856698653733903</v>
      </c>
      <c r="E1" s="59"/>
      <c r="G1" s="57">
        <f>CORREL(G4:G6, C4:C6)</f>
        <v>0.94892341795746027</v>
      </c>
      <c r="H1" s="54">
        <f>CORREL(C4:C6, H4:H6)</f>
        <v>0.99662500855568281</v>
      </c>
      <c r="I1" s="59"/>
      <c r="M1" s="59"/>
      <c r="O1" s="53"/>
    </row>
    <row r="2" spans="2:23" ht="12.75" customHeight="1" thickBot="1" x14ac:dyDescent="0.25">
      <c r="C2" s="1" t="s">
        <v>35</v>
      </c>
      <c r="D2" s="1" t="s">
        <v>34</v>
      </c>
      <c r="E2" s="59"/>
      <c r="G2" s="1" t="s">
        <v>37</v>
      </c>
      <c r="H2" s="1" t="s">
        <v>33</v>
      </c>
      <c r="I2" s="59"/>
      <c r="M2" s="59"/>
      <c r="S2" s="153" t="s">
        <v>76</v>
      </c>
      <c r="T2" s="152" t="s">
        <v>38</v>
      </c>
      <c r="U2" s="131" t="s">
        <v>78</v>
      </c>
      <c r="V2" s="132" t="s">
        <v>79</v>
      </c>
      <c r="W2" s="127" t="s">
        <v>77</v>
      </c>
    </row>
    <row r="3" spans="2:23" ht="12.75" customHeight="1" thickBot="1" x14ac:dyDescent="0.25">
      <c r="C3" s="3" t="s">
        <v>14</v>
      </c>
      <c r="D3" s="4" t="s">
        <v>15</v>
      </c>
      <c r="E3" s="4" t="s">
        <v>3</v>
      </c>
      <c r="F3" s="4" t="s">
        <v>16</v>
      </c>
      <c r="G3" s="4" t="s">
        <v>11</v>
      </c>
      <c r="H3" s="4" t="s">
        <v>17</v>
      </c>
      <c r="I3" s="4" t="s">
        <v>18</v>
      </c>
      <c r="J3" s="4" t="s">
        <v>19</v>
      </c>
      <c r="K3" s="4" t="s">
        <v>13</v>
      </c>
      <c r="L3" s="4" t="s">
        <v>20</v>
      </c>
      <c r="M3" s="4" t="s">
        <v>8</v>
      </c>
      <c r="N3" s="5" t="s">
        <v>10</v>
      </c>
      <c r="O3" s="64"/>
      <c r="P3" s="63"/>
      <c r="Q3" s="63"/>
      <c r="S3" s="134"/>
      <c r="T3" s="146" t="s">
        <v>46</v>
      </c>
      <c r="U3" s="140">
        <f>HLOOKUP(LEFT(T3,3),$D$18:$K$19,2,FALSE)</f>
        <v>4</v>
      </c>
      <c r="V3" s="141">
        <f>HLOOKUP(RIGHT(T3,3),$D$18:$K$19,2,FALSE)</f>
        <v>2</v>
      </c>
      <c r="W3" s="137">
        <f>U3-V3</f>
        <v>2</v>
      </c>
    </row>
    <row r="4" spans="2:23" ht="12.75" customHeight="1" thickBot="1" x14ac:dyDescent="0.25">
      <c r="B4" s="6" t="s">
        <v>6</v>
      </c>
      <c r="C4" s="7">
        <f>[1]!EURUSD</f>
        <v>1.1139699999999999</v>
      </c>
      <c r="D4" s="8">
        <f>[1]!GBPUSD</f>
        <v>1.5419</v>
      </c>
      <c r="E4" s="8">
        <f>[1]!AUDUSD</f>
        <v>0.72970999999999997</v>
      </c>
      <c r="F4" s="8">
        <f>[1]!USDJPY</f>
        <v>121.479</v>
      </c>
      <c r="G4" s="8">
        <f>[1]!USDCHF</f>
        <v>0.98002</v>
      </c>
      <c r="H4" s="8">
        <f>[1]!USDCAD</f>
        <v>1.3198799999999999</v>
      </c>
      <c r="I4" s="8">
        <f>[1]!EURJPY</f>
        <v>134.26300000000001</v>
      </c>
      <c r="J4" s="8">
        <f>[1]!EURGBP</f>
        <v>0.72319</v>
      </c>
      <c r="K4" s="8">
        <f>[1]!EURCHF</f>
        <v>1.0827599999999999</v>
      </c>
      <c r="L4" s="8">
        <f>[1]!EURAUD</f>
        <v>1.5420400000000001</v>
      </c>
      <c r="M4" s="8">
        <f>[1]!GBPJPY</f>
        <v>186.34200000000001</v>
      </c>
      <c r="N4" s="9">
        <f>[1]!GBPCHF</f>
        <v>1.5032099999999999</v>
      </c>
      <c r="O4" s="65"/>
      <c r="P4" s="63"/>
      <c r="Q4" s="63"/>
      <c r="S4" s="134"/>
      <c r="T4" s="147" t="s">
        <v>71</v>
      </c>
      <c r="U4" s="140">
        <f t="shared" ref="U4:U11" si="0">HLOOKUP(LEFT(T4,3),$D$18:$K$19,2,FALSE)</f>
        <v>4</v>
      </c>
      <c r="V4" s="141">
        <f t="shared" ref="V4:V11" si="1">HLOOKUP(RIGHT(T4,3),$D$18:$K$19,2,FALSE)</f>
        <v>4.666666666666667</v>
      </c>
      <c r="W4" s="138">
        <f t="shared" ref="W4:W11" si="2">U4-V4</f>
        <v>-0.66666666666666696</v>
      </c>
    </row>
    <row r="5" spans="2:23" ht="12.75" customHeight="1" thickBot="1" x14ac:dyDescent="0.25">
      <c r="B5" s="10" t="s">
        <v>5</v>
      </c>
      <c r="C5" s="11">
        <f>[2]!EURUSD</f>
        <v>1.10205</v>
      </c>
      <c r="D5" s="12">
        <f>[2]!GBPUSD</f>
        <v>1.5326299999999999</v>
      </c>
      <c r="E5" s="12">
        <f>[2]!AUDUSD</f>
        <v>0.72241999999999995</v>
      </c>
      <c r="F5" s="12">
        <f>[2]!USDJPY</f>
        <v>121.46899999999999</v>
      </c>
      <c r="G5" s="12">
        <f>[2]!USDCHF</f>
        <v>0.97909999999999997</v>
      </c>
      <c r="H5" s="12">
        <f>[2]!USDCAD</f>
        <v>1.3168200000000001</v>
      </c>
      <c r="I5" s="12">
        <f>[2]!EURJPY</f>
        <v>133.87100000000001</v>
      </c>
      <c r="J5" s="12">
        <f>[2]!EURGBP</f>
        <v>0.72075999999999996</v>
      </c>
      <c r="K5" s="12">
        <f>[2]!EURCHF</f>
        <v>1.0786100000000001</v>
      </c>
      <c r="L5" s="12">
        <f>[2]!EURAUD</f>
        <v>1.52711</v>
      </c>
      <c r="M5" s="12">
        <f>[2]!GBPJPY</f>
        <v>186.1</v>
      </c>
      <c r="N5" s="13">
        <f>[2]!GBPCHF</f>
        <v>1.4992000000000001</v>
      </c>
      <c r="O5" s="65"/>
      <c r="P5" s="63">
        <v>0</v>
      </c>
      <c r="Q5" s="63">
        <v>0</v>
      </c>
      <c r="S5" s="134">
        <f>$E$8</f>
        <v>9.7999999999998089</v>
      </c>
      <c r="T5" s="148" t="s">
        <v>3</v>
      </c>
      <c r="U5" s="140">
        <f t="shared" si="0"/>
        <v>4</v>
      </c>
      <c r="V5" s="141">
        <f t="shared" si="1"/>
        <v>7.666666666666667</v>
      </c>
      <c r="W5" s="137">
        <f t="shared" si="2"/>
        <v>-3.666666666666667</v>
      </c>
    </row>
    <row r="6" spans="2:23" ht="12.75" customHeight="1" thickBot="1" x14ac:dyDescent="0.25">
      <c r="B6" s="10" t="s">
        <v>4</v>
      </c>
      <c r="C6" s="11">
        <f>[3]!EURUSD</f>
        <v>1.10158</v>
      </c>
      <c r="D6" s="12">
        <f>[3]!GBPUSD</f>
        <v>1.53013</v>
      </c>
      <c r="E6" s="12">
        <f>[3]!AUDUSD</f>
        <v>0.72143999999999997</v>
      </c>
      <c r="F6" s="12">
        <f>[3]!USDJPY</f>
        <v>121.446</v>
      </c>
      <c r="G6" s="12">
        <f>[3]!USDCHF</f>
        <v>0.97860000000000003</v>
      </c>
      <c r="H6" s="12">
        <f>[3]!USDCAD</f>
        <v>1.3163800000000001</v>
      </c>
      <c r="I6" s="12">
        <f>[3]!EURJPY</f>
        <v>133.774</v>
      </c>
      <c r="J6" s="12">
        <f>[3]!EURGBP</f>
        <v>0.71826000000000001</v>
      </c>
      <c r="K6" s="12">
        <f>[3]!EURCHF</f>
        <v>1.07778</v>
      </c>
      <c r="L6" s="12">
        <f>[3]!EURAUD</f>
        <v>1.5251699999999999</v>
      </c>
      <c r="M6" s="12">
        <f>[3]!GBPJPY</f>
        <v>185.90899999999999</v>
      </c>
      <c r="N6" s="13">
        <f>[3]!GBPCHF</f>
        <v>1.4978499999999999</v>
      </c>
      <c r="O6" s="65"/>
      <c r="P6" s="63">
        <v>3</v>
      </c>
      <c r="Q6" s="63">
        <v>1</v>
      </c>
      <c r="S6" s="134"/>
      <c r="T6" s="149" t="s">
        <v>39</v>
      </c>
      <c r="U6" s="140">
        <f t="shared" si="0"/>
        <v>4</v>
      </c>
      <c r="V6" s="141">
        <f t="shared" si="1"/>
        <v>2.6666666666666665</v>
      </c>
      <c r="W6" s="138">
        <f t="shared" si="2"/>
        <v>1.3333333333333335</v>
      </c>
    </row>
    <row r="7" spans="2:23" ht="12.75" customHeight="1" thickBot="1" x14ac:dyDescent="0.25">
      <c r="B7" s="14" t="s">
        <v>7</v>
      </c>
      <c r="C7" s="15">
        <f>[4]!EURUSD</f>
        <v>1.09965</v>
      </c>
      <c r="D7" s="16">
        <f>[4]!GBPUSD</f>
        <v>1.53013</v>
      </c>
      <c r="E7" s="16">
        <f>[4]!AUDUSD</f>
        <v>0.71975999999999996</v>
      </c>
      <c r="F7" s="16">
        <f>[4]!USDJPY</f>
        <v>120.22499999999999</v>
      </c>
      <c r="G7" s="16">
        <f>[4]!USDCHF</f>
        <v>0.97113000000000005</v>
      </c>
      <c r="H7" s="16">
        <f>[4]!USDCAD</f>
        <v>1.30399</v>
      </c>
      <c r="I7" s="16">
        <f>[4]!EURJPY</f>
        <v>133.37100000000001</v>
      </c>
      <c r="J7" s="16">
        <f>[4]!EURGBP</f>
        <v>0.71682000000000001</v>
      </c>
      <c r="K7" s="16">
        <f>[4]!EURCHF</f>
        <v>1.0758000000000001</v>
      </c>
      <c r="L7" s="16">
        <f>[4]!EURAUD</f>
        <v>1.51894</v>
      </c>
      <c r="M7" s="16">
        <f>[4]!GBPJPY</f>
        <v>185.251</v>
      </c>
      <c r="N7" s="17">
        <f>[4]!GBPCHF</f>
        <v>1.4957199999999999</v>
      </c>
      <c r="O7" s="65"/>
      <c r="P7" s="63">
        <v>10</v>
      </c>
      <c r="Q7" s="63">
        <v>2</v>
      </c>
      <c r="S7" s="134"/>
      <c r="T7" s="148" t="s">
        <v>40</v>
      </c>
      <c r="U7" s="140">
        <f t="shared" si="0"/>
        <v>2</v>
      </c>
      <c r="V7" s="141">
        <f t="shared" si="1"/>
        <v>4.666666666666667</v>
      </c>
      <c r="W7" s="137">
        <f t="shared" si="2"/>
        <v>-2.666666666666667</v>
      </c>
    </row>
    <row r="8" spans="2:23" ht="12.75" customHeight="1" thickBot="1" x14ac:dyDescent="0.25">
      <c r="B8" s="130" t="s">
        <v>76</v>
      </c>
      <c r="C8" s="144">
        <f>(C5-C6)*10000</f>
        <v>4.6999999999997044</v>
      </c>
      <c r="D8" s="133">
        <f t="shared" ref="D8:N8" si="3">(D5-D6)*10000</f>
        <v>24.999999999999467</v>
      </c>
      <c r="E8" s="133">
        <f t="shared" si="3"/>
        <v>9.7999999999998089</v>
      </c>
      <c r="F8" s="133">
        <f>(F5-F6)*100</f>
        <v>2.2999999999996135</v>
      </c>
      <c r="G8" s="133">
        <f t="shared" si="3"/>
        <v>4.9999999999994493</v>
      </c>
      <c r="H8" s="133">
        <f t="shared" si="3"/>
        <v>4.3999999999999595</v>
      </c>
      <c r="I8" s="133">
        <f>(I5-I6)*100</f>
        <v>9.7000000000008413</v>
      </c>
      <c r="J8" s="133">
        <f t="shared" si="3"/>
        <v>24.999999999999467</v>
      </c>
      <c r="K8" s="133">
        <f t="shared" si="3"/>
        <v>8.3000000000010843</v>
      </c>
      <c r="L8" s="133">
        <f t="shared" si="3"/>
        <v>19.400000000000528</v>
      </c>
      <c r="M8" s="133">
        <f>(M5-M6)*100</f>
        <v>19.10000000000025</v>
      </c>
      <c r="N8" s="145">
        <f t="shared" si="3"/>
        <v>13.500000000001844</v>
      </c>
      <c r="O8" s="65"/>
      <c r="P8" s="63">
        <v>25</v>
      </c>
      <c r="Q8" s="63">
        <v>3</v>
      </c>
      <c r="S8" s="134"/>
      <c r="T8" s="149" t="s">
        <v>41</v>
      </c>
      <c r="U8" s="140">
        <f t="shared" si="0"/>
        <v>2</v>
      </c>
      <c r="V8" s="141">
        <f t="shared" si="1"/>
        <v>2.6666666666666665</v>
      </c>
      <c r="W8" s="138">
        <f t="shared" si="2"/>
        <v>-0.66666666666666652</v>
      </c>
    </row>
    <row r="9" spans="2:23" ht="12.75" customHeight="1" thickBot="1" x14ac:dyDescent="0.25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P9" s="63">
        <v>40</v>
      </c>
      <c r="Q9" s="63">
        <v>4</v>
      </c>
      <c r="S9" s="134"/>
      <c r="T9" s="148" t="s">
        <v>42</v>
      </c>
      <c r="U9" s="140">
        <f t="shared" si="0"/>
        <v>4.666666666666667</v>
      </c>
      <c r="V9" s="141">
        <f t="shared" si="1"/>
        <v>2.6666666666666665</v>
      </c>
      <c r="W9" s="137">
        <f t="shared" si="2"/>
        <v>2.0000000000000004</v>
      </c>
    </row>
    <row r="10" spans="2:23" ht="12.75" customHeight="1" thickBot="1" x14ac:dyDescent="0.25">
      <c r="B10" s="6" t="s">
        <v>21</v>
      </c>
      <c r="C10" s="20">
        <f>(C4:N4-C7:N7)*10000</f>
        <v>143.19999999999888</v>
      </c>
      <c r="D10" s="21">
        <f>(C4:N4-C7:N7)*10000</f>
        <v>117.70000000000059</v>
      </c>
      <c r="E10" s="21">
        <f>(C4:N4-C7:N7)*10000</f>
        <v>99.500000000000142</v>
      </c>
      <c r="F10" s="21">
        <f>(C4:N4-C7:N7)*100</f>
        <v>125.40000000000049</v>
      </c>
      <c r="G10" s="21">
        <f>(C4:N4-C7:N7)*10000</f>
        <v>88.899999999999537</v>
      </c>
      <c r="H10" s="21">
        <f>(C4:N4-C7:N7)*10000</f>
        <v>158.89999999999961</v>
      </c>
      <c r="I10" s="21">
        <f>(C4:N4-C7:N7)*100</f>
        <v>89.199999999999591</v>
      </c>
      <c r="J10" s="21">
        <f>(C4:N4-C7:N7)*10000</f>
        <v>63.699999999999868</v>
      </c>
      <c r="K10" s="21">
        <f>(C4:N4-C7:N7)*10000</f>
        <v>69.599999999998545</v>
      </c>
      <c r="L10" s="21">
        <f>(C4:N4-C7:N7)*10000</f>
        <v>231.00000000000119</v>
      </c>
      <c r="M10" s="21">
        <f>(C4:N4-C7:N7)*100</f>
        <v>109.10000000000082</v>
      </c>
      <c r="N10" s="22">
        <f>(C4:N4-C7:N7)*10000</f>
        <v>74.899999999999963</v>
      </c>
      <c r="P10" s="63">
        <v>50</v>
      </c>
      <c r="Q10" s="63">
        <v>5</v>
      </c>
      <c r="S10" s="134">
        <f>$L$8</f>
        <v>19.400000000000528</v>
      </c>
      <c r="T10" s="149" t="s">
        <v>20</v>
      </c>
      <c r="U10" s="140">
        <f t="shared" ref="U10" si="4">HLOOKUP(LEFT(T10,3),$D$18:$K$19,2,FALSE)</f>
        <v>2.8</v>
      </c>
      <c r="V10" s="141">
        <f t="shared" ref="V10" si="5">HLOOKUP(RIGHT(T10,3),$D$18:$K$19,2,FALSE)</f>
        <v>4</v>
      </c>
      <c r="W10" s="138">
        <f t="shared" ref="W10" si="6">U10-V10</f>
        <v>-1.2000000000000002</v>
      </c>
    </row>
    <row r="11" spans="2:23" ht="12.75" customHeight="1" thickBot="1" x14ac:dyDescent="0.25">
      <c r="B11" s="14" t="s">
        <v>22</v>
      </c>
      <c r="C11" s="23">
        <f>(C6:N6-C7:N7)/C10:N10*10000</f>
        <v>0.13477653631284933</v>
      </c>
      <c r="D11" s="24">
        <f>(C6:N6-C7:N7)/C10:N10*10000</f>
        <v>0</v>
      </c>
      <c r="E11" s="24">
        <f>(C6:N6-C7:N7)/C10:N10*10000</f>
        <v>0.16884422110552888</v>
      </c>
      <c r="F11" s="24">
        <f>(C6:N6-C7:N7)/C10:N10*100</f>
        <v>0.97368421052631493</v>
      </c>
      <c r="G11" s="24">
        <f>(C6:N6-C7:N7)/C10:N10*10000</f>
        <v>0.84026996625422001</v>
      </c>
      <c r="H11" s="24">
        <f>(C6:N6-C7:N7)/C10:N10*10000</f>
        <v>0.77973568281939298</v>
      </c>
      <c r="I11" s="24">
        <f>(C6:N6-C7:N7)/C10:N10*100</f>
        <v>0.45179372197308676</v>
      </c>
      <c r="J11" s="24">
        <f>(C6:N6-C7:N7)/C10:N10*10000</f>
        <v>0.22605965463108316</v>
      </c>
      <c r="K11" s="24">
        <f>(C6:N6-C7:N7)/C10:N10*10000</f>
        <v>0.28448275862067701</v>
      </c>
      <c r="L11" s="24">
        <f>(C6:N6-C7:N7)/C10:N10*10000</f>
        <v>0.26969696969696644</v>
      </c>
      <c r="M11" s="24">
        <f>(C6:N6-C7:N7)/C10:N10*100</f>
        <v>0.60311640696606972</v>
      </c>
      <c r="N11" s="25">
        <f>(C6:N6-C7:N7)/C10:N10*10000</f>
        <v>0.28437917222963499</v>
      </c>
      <c r="P11" s="63">
        <v>60</v>
      </c>
      <c r="Q11" s="63">
        <v>6</v>
      </c>
      <c r="S11" s="134"/>
      <c r="T11" s="148" t="s">
        <v>43</v>
      </c>
      <c r="U11" s="140">
        <f t="shared" si="0"/>
        <v>2.8</v>
      </c>
      <c r="V11" s="141">
        <f t="shared" si="1"/>
        <v>2</v>
      </c>
      <c r="W11" s="138">
        <f t="shared" si="2"/>
        <v>0.79999999999999982</v>
      </c>
    </row>
    <row r="12" spans="2:23" ht="12.75" customHeight="1" thickBot="1" x14ac:dyDescent="0.25">
      <c r="P12" s="63">
        <v>75</v>
      </c>
      <c r="Q12" s="63">
        <v>7</v>
      </c>
      <c r="S12" s="134">
        <f>$K$8</f>
        <v>8.3000000000010843</v>
      </c>
      <c r="T12" s="149" t="s">
        <v>13</v>
      </c>
      <c r="U12" s="140">
        <f t="shared" ref="U12:U14" si="7">HLOOKUP(LEFT(T12,3),$D$18:$K$19,2,FALSE)</f>
        <v>2.8</v>
      </c>
      <c r="V12" s="141">
        <f t="shared" ref="V12:V14" si="8">HLOOKUP(RIGHT(T12,3),$D$18:$K$19,2,FALSE)</f>
        <v>4.666666666666667</v>
      </c>
      <c r="W12" s="137">
        <f t="shared" ref="W12:W14" si="9">U12-V12</f>
        <v>-1.8666666666666671</v>
      </c>
    </row>
    <row r="13" spans="2:23" ht="12.75" customHeight="1" thickBot="1" x14ac:dyDescent="0.25">
      <c r="B13" s="26" t="s">
        <v>23</v>
      </c>
      <c r="C13" s="27" t="s">
        <v>24</v>
      </c>
      <c r="D13" s="28" t="s">
        <v>9</v>
      </c>
      <c r="E13" s="28" t="s">
        <v>25</v>
      </c>
      <c r="F13" s="28" t="s">
        <v>26</v>
      </c>
      <c r="G13" s="28" t="s">
        <v>26</v>
      </c>
      <c r="H13" s="28" t="s">
        <v>26</v>
      </c>
      <c r="I13" s="28" t="s">
        <v>24</v>
      </c>
      <c r="J13" s="28" t="s">
        <v>24</v>
      </c>
      <c r="K13" s="28" t="s">
        <v>24</v>
      </c>
      <c r="L13" s="28" t="s">
        <v>24</v>
      </c>
      <c r="M13" s="28" t="s">
        <v>9</v>
      </c>
      <c r="N13" s="29" t="s">
        <v>9</v>
      </c>
      <c r="P13" s="63">
        <v>90</v>
      </c>
      <c r="Q13" s="63">
        <v>8</v>
      </c>
      <c r="S13" s="134">
        <f>$J$8</f>
        <v>24.999999999999467</v>
      </c>
      <c r="T13" s="148" t="s">
        <v>19</v>
      </c>
      <c r="U13" s="140">
        <f t="shared" si="7"/>
        <v>2.8</v>
      </c>
      <c r="V13" s="141">
        <f t="shared" si="8"/>
        <v>4</v>
      </c>
      <c r="W13" s="138">
        <f t="shared" si="9"/>
        <v>-1.2000000000000002</v>
      </c>
    </row>
    <row r="14" spans="2:23" ht="12.75" customHeight="1" thickBot="1" x14ac:dyDescent="0.25">
      <c r="B14" s="30" t="s">
        <v>27</v>
      </c>
      <c r="C14" s="31">
        <f t="shared" ref="C14:N14" si="10">LOOKUP(100*C11,$P5:$P14,$Q5:$Q14)</f>
        <v>2</v>
      </c>
      <c r="D14" s="32">
        <f t="shared" si="10"/>
        <v>0</v>
      </c>
      <c r="E14" s="32">
        <f t="shared" si="10"/>
        <v>2</v>
      </c>
      <c r="F14" s="32">
        <f t="shared" si="10"/>
        <v>9</v>
      </c>
      <c r="G14" s="32">
        <f t="shared" si="10"/>
        <v>7</v>
      </c>
      <c r="H14" s="32">
        <f t="shared" si="10"/>
        <v>7</v>
      </c>
      <c r="I14" s="32">
        <f t="shared" si="10"/>
        <v>4</v>
      </c>
      <c r="J14" s="32">
        <f t="shared" si="10"/>
        <v>2</v>
      </c>
      <c r="K14" s="32">
        <f t="shared" si="10"/>
        <v>3</v>
      </c>
      <c r="L14" s="32">
        <f t="shared" si="10"/>
        <v>3</v>
      </c>
      <c r="M14" s="32">
        <f t="shared" si="10"/>
        <v>6</v>
      </c>
      <c r="N14" s="33">
        <f t="shared" si="10"/>
        <v>3</v>
      </c>
      <c r="P14" s="63">
        <v>97</v>
      </c>
      <c r="Q14" s="63">
        <v>9</v>
      </c>
      <c r="S14" s="134">
        <f>$I$8</f>
        <v>9.7000000000008413</v>
      </c>
      <c r="T14" s="150" t="s">
        <v>18</v>
      </c>
      <c r="U14" s="140">
        <f t="shared" si="7"/>
        <v>2.8</v>
      </c>
      <c r="V14" s="141">
        <f t="shared" si="8"/>
        <v>2.6666666666666665</v>
      </c>
      <c r="W14" s="137">
        <f t="shared" si="9"/>
        <v>0.1333333333333333</v>
      </c>
    </row>
    <row r="15" spans="2:23" ht="12.75" customHeight="1" thickBot="1" x14ac:dyDescent="0.25">
      <c r="B15" s="34"/>
      <c r="C15" s="35" t="s">
        <v>26</v>
      </c>
      <c r="D15" s="36" t="s">
        <v>26</v>
      </c>
      <c r="E15" s="36" t="s">
        <v>26</v>
      </c>
      <c r="F15" s="36" t="s">
        <v>28</v>
      </c>
      <c r="G15" s="36" t="s">
        <v>12</v>
      </c>
      <c r="H15" s="36" t="s">
        <v>29</v>
      </c>
      <c r="I15" s="36" t="s">
        <v>28</v>
      </c>
      <c r="J15" s="36" t="s">
        <v>9</v>
      </c>
      <c r="K15" s="36" t="s">
        <v>12</v>
      </c>
      <c r="L15" s="36" t="s">
        <v>25</v>
      </c>
      <c r="M15" s="36" t="s">
        <v>28</v>
      </c>
      <c r="N15" s="37" t="s">
        <v>12</v>
      </c>
      <c r="S15" s="134">
        <f>$C$8</f>
        <v>4.6999999999997044</v>
      </c>
      <c r="T15" s="149" t="s">
        <v>14</v>
      </c>
      <c r="U15" s="140">
        <f t="shared" ref="U15:U23" si="11">HLOOKUP(LEFT(T15,3),$D$18:$K$19,2,FALSE)</f>
        <v>2.8</v>
      </c>
      <c r="V15" s="141">
        <f t="shared" ref="V15:V23" si="12">HLOOKUP(RIGHT(T15,3),$D$18:$K$19,2,FALSE)</f>
        <v>7.666666666666667</v>
      </c>
      <c r="W15" s="138">
        <f>U14-V14</f>
        <v>0.1333333333333333</v>
      </c>
    </row>
    <row r="16" spans="2:23" ht="12.75" customHeight="1" thickBot="1" x14ac:dyDescent="0.25">
      <c r="B16" s="38"/>
      <c r="C16" s="39">
        <f>9-C14</f>
        <v>7</v>
      </c>
      <c r="D16" s="40">
        <f>9-D14</f>
        <v>9</v>
      </c>
      <c r="E16" s="40">
        <f t="shared" ref="E16:N16" si="13">9-E14</f>
        <v>7</v>
      </c>
      <c r="F16" s="40">
        <f t="shared" si="13"/>
        <v>0</v>
      </c>
      <c r="G16" s="40">
        <f t="shared" si="13"/>
        <v>2</v>
      </c>
      <c r="H16" s="40">
        <f t="shared" si="13"/>
        <v>2</v>
      </c>
      <c r="I16" s="40">
        <f t="shared" si="13"/>
        <v>5</v>
      </c>
      <c r="J16" s="40">
        <f t="shared" si="13"/>
        <v>7</v>
      </c>
      <c r="K16" s="40">
        <f t="shared" si="13"/>
        <v>6</v>
      </c>
      <c r="L16" s="40">
        <f t="shared" si="13"/>
        <v>6</v>
      </c>
      <c r="M16" s="40">
        <f t="shared" si="13"/>
        <v>3</v>
      </c>
      <c r="N16" s="41">
        <f t="shared" si="13"/>
        <v>6</v>
      </c>
      <c r="P16" s="63"/>
      <c r="Q16" s="63"/>
      <c r="S16" s="134">
        <f>$M$8</f>
        <v>19.10000000000025</v>
      </c>
      <c r="T16" s="151" t="s">
        <v>8</v>
      </c>
      <c r="U16" s="140">
        <f t="shared" si="11"/>
        <v>4</v>
      </c>
      <c r="V16" s="141">
        <f t="shared" si="12"/>
        <v>2.6666666666666665</v>
      </c>
      <c r="W16" s="138">
        <f t="shared" ref="W16:W23" si="14">U16-V16</f>
        <v>1.3333333333333335</v>
      </c>
    </row>
    <row r="17" spans="2:23" ht="12.75" customHeight="1" thickBot="1" x14ac:dyDescent="0.25">
      <c r="C17" s="59"/>
      <c r="D17" s="59"/>
      <c r="E17" s="59"/>
      <c r="F17" s="59"/>
      <c r="G17" s="59"/>
      <c r="H17" s="59"/>
      <c r="I17" s="59"/>
      <c r="J17" s="59"/>
      <c r="S17" s="134">
        <f>$D$8</f>
        <v>24.999999999999467</v>
      </c>
      <c r="T17" s="148" t="s">
        <v>15</v>
      </c>
      <c r="U17" s="140">
        <f t="shared" si="11"/>
        <v>4</v>
      </c>
      <c r="V17" s="141">
        <f t="shared" si="12"/>
        <v>7.666666666666667</v>
      </c>
      <c r="W17" s="137">
        <f t="shared" si="14"/>
        <v>-3.666666666666667</v>
      </c>
    </row>
    <row r="18" spans="2:23" ht="12.75" customHeight="1" thickBot="1" x14ac:dyDescent="0.3">
      <c r="B18" s="42" t="s">
        <v>30</v>
      </c>
      <c r="C18" s="43"/>
      <c r="D18" s="44" t="s">
        <v>26</v>
      </c>
      <c r="E18" s="44" t="s">
        <v>24</v>
      </c>
      <c r="F18" s="44" t="s">
        <v>9</v>
      </c>
      <c r="G18" s="44" t="s">
        <v>12</v>
      </c>
      <c r="H18" s="44" t="s">
        <v>29</v>
      </c>
      <c r="I18" s="44" t="s">
        <v>25</v>
      </c>
      <c r="J18" s="44" t="s">
        <v>28</v>
      </c>
      <c r="L18" s="67" t="s">
        <v>0</v>
      </c>
      <c r="M18" s="58"/>
      <c r="N18" s="59"/>
      <c r="S18" s="134"/>
      <c r="T18" s="149" t="s">
        <v>45</v>
      </c>
      <c r="U18" s="140">
        <f t="shared" si="11"/>
        <v>4</v>
      </c>
      <c r="V18" s="141">
        <f t="shared" si="12"/>
        <v>2</v>
      </c>
      <c r="W18" s="138">
        <f t="shared" si="14"/>
        <v>2</v>
      </c>
    </row>
    <row r="19" spans="2:23" ht="12.75" customHeight="1" thickBot="1" x14ac:dyDescent="0.25">
      <c r="B19" s="38"/>
      <c r="C19" s="45"/>
      <c r="D19" s="46">
        <f>(F14+G14+H14+C16+D16+E16)/6</f>
        <v>7.666666666666667</v>
      </c>
      <c r="E19" s="46">
        <f>(C14+I14+J14+K14+L14)/5</f>
        <v>2.8</v>
      </c>
      <c r="F19" s="46">
        <f>(D14+M14+N14+J16)/4</f>
        <v>4</v>
      </c>
      <c r="G19" s="46">
        <f>(G16+K16+N16)/3</f>
        <v>4.666666666666667</v>
      </c>
      <c r="H19" s="46">
        <f>H16</f>
        <v>2</v>
      </c>
      <c r="I19" s="46">
        <f>(E14+L16)/2</f>
        <v>4</v>
      </c>
      <c r="J19" s="46">
        <f>(F16+I16+M16)/3</f>
        <v>2.6666666666666665</v>
      </c>
      <c r="L19" s="52" t="s">
        <v>32</v>
      </c>
      <c r="M19" s="60"/>
      <c r="N19" s="59"/>
      <c r="S19" s="134">
        <f>$N$8</f>
        <v>13.500000000001844</v>
      </c>
      <c r="T19" s="149" t="s">
        <v>10</v>
      </c>
      <c r="U19" s="140">
        <f t="shared" si="11"/>
        <v>4</v>
      </c>
      <c r="V19" s="141">
        <f t="shared" si="12"/>
        <v>4.666666666666667</v>
      </c>
      <c r="W19" s="137">
        <f t="shared" si="14"/>
        <v>-0.66666666666666696</v>
      </c>
    </row>
    <row r="20" spans="2:23" ht="12.75" customHeight="1" thickBot="1" x14ac:dyDescent="0.25">
      <c r="B20" s="47"/>
      <c r="C20" s="48" t="s">
        <v>31</v>
      </c>
      <c r="D20" s="49">
        <v>6</v>
      </c>
      <c r="E20" s="49">
        <v>5</v>
      </c>
      <c r="F20" s="49">
        <v>4</v>
      </c>
      <c r="G20" s="49">
        <v>3</v>
      </c>
      <c r="H20" s="49">
        <v>1</v>
      </c>
      <c r="I20" s="49">
        <v>2</v>
      </c>
      <c r="J20" s="50">
        <v>3</v>
      </c>
      <c r="L20" s="51" t="s">
        <v>1</v>
      </c>
      <c r="M20" s="61"/>
      <c r="N20" s="59"/>
      <c r="S20" s="134"/>
      <c r="T20" s="148" t="s">
        <v>44</v>
      </c>
      <c r="U20" s="140">
        <f t="shared" si="11"/>
        <v>4</v>
      </c>
      <c r="V20" s="141">
        <f t="shared" si="12"/>
        <v>4</v>
      </c>
      <c r="W20" s="138">
        <f t="shared" si="14"/>
        <v>0</v>
      </c>
    </row>
    <row r="21" spans="2:23" ht="12.75" customHeight="1" thickBot="1" x14ac:dyDescent="0.25">
      <c r="L21" s="68" t="s">
        <v>2</v>
      </c>
      <c r="M21" s="62"/>
      <c r="N21" s="59"/>
      <c r="S21" s="134">
        <f>$G$8</f>
        <v>4.9999999999994493</v>
      </c>
      <c r="T21" s="149" t="s">
        <v>11</v>
      </c>
      <c r="U21" s="140">
        <f t="shared" si="11"/>
        <v>7.666666666666667</v>
      </c>
      <c r="V21" s="141">
        <f t="shared" si="12"/>
        <v>4.666666666666667</v>
      </c>
      <c r="W21" s="137">
        <f t="shared" si="14"/>
        <v>3</v>
      </c>
    </row>
    <row r="22" spans="2:23" ht="12.75" customHeight="1" thickBot="1" x14ac:dyDescent="0.25">
      <c r="S22" s="134">
        <f>$H$8</f>
        <v>4.3999999999999595</v>
      </c>
      <c r="T22" s="148" t="s">
        <v>17</v>
      </c>
      <c r="U22" s="140">
        <f t="shared" si="11"/>
        <v>7.666666666666667</v>
      </c>
      <c r="V22" s="141">
        <f t="shared" si="12"/>
        <v>2</v>
      </c>
      <c r="W22" s="138">
        <f t="shared" si="14"/>
        <v>5.666666666666667</v>
      </c>
    </row>
    <row r="23" spans="2:23" ht="12.75" customHeight="1" thickBot="1" x14ac:dyDescent="0.25">
      <c r="S23" s="135">
        <f>$F$8</f>
        <v>2.2999999999996135</v>
      </c>
      <c r="T23" s="149" t="s">
        <v>16</v>
      </c>
      <c r="U23" s="142">
        <f t="shared" si="11"/>
        <v>7.666666666666667</v>
      </c>
      <c r="V23" s="143">
        <f t="shared" si="12"/>
        <v>2.6666666666666665</v>
      </c>
      <c r="W23" s="139">
        <f t="shared" si="14"/>
        <v>5</v>
      </c>
    </row>
    <row r="24" spans="2:23" ht="12.75" customHeight="1" x14ac:dyDescent="0.2"/>
    <row r="25" spans="2:23" ht="12.75" customHeight="1" x14ac:dyDescent="0.2"/>
    <row r="26" spans="2:23" ht="12.75" customHeight="1" x14ac:dyDescent="0.2"/>
    <row r="27" spans="2:23" ht="12.75" customHeight="1" x14ac:dyDescent="0.2"/>
    <row r="28" spans="2:23" ht="12.75" customHeight="1" x14ac:dyDescent="0.2"/>
    <row r="29" spans="2:23" ht="12.75" customHeight="1" x14ac:dyDescent="0.2"/>
    <row r="30" spans="2:23" ht="12.75" customHeight="1" x14ac:dyDescent="0.2"/>
    <row r="31" spans="2:23" ht="12.75" customHeight="1" x14ac:dyDescent="0.2"/>
    <row r="32" spans="2:23" ht="12.75" customHeight="1" x14ac:dyDescent="0.2"/>
    <row r="33" spans="8:10" ht="12.75" customHeight="1" x14ac:dyDescent="0.2">
      <c r="J33" s="66"/>
    </row>
    <row r="34" spans="8:10" ht="12.75" customHeight="1" x14ac:dyDescent="0.2">
      <c r="J34" s="66"/>
    </row>
    <row r="35" spans="8:10" ht="12.75" customHeight="1" x14ac:dyDescent="0.2">
      <c r="J35" s="66"/>
    </row>
    <row r="36" spans="8:10" ht="12.75" customHeight="1" x14ac:dyDescent="0.2">
      <c r="J36" s="66"/>
    </row>
    <row r="37" spans="8:10" ht="12.75" customHeight="1" x14ac:dyDescent="0.2">
      <c r="J37" s="66"/>
    </row>
    <row r="42" spans="8:10" x14ac:dyDescent="0.2">
      <c r="H42" s="136"/>
    </row>
  </sheetData>
  <customSheetViews>
    <customSheetView guid="{67D24A5F-4A49-4D73-A781-A6453EF72A3F}" showPageBreaks="1" showGridLines="0" showRuler="0">
      <selection activeCell="G6" sqref="G6"/>
      <pageMargins left="0.75" right="0.75" top="1" bottom="1" header="0.5" footer="0.5"/>
      <pageSetup orientation="portrait" horizontalDpi="4294967294" verticalDpi="0" r:id="rId1"/>
      <headerFooter alignWithMargins="0"/>
    </customSheetView>
  </customSheetViews>
  <phoneticPr fontId="0" type="noConversion"/>
  <conditionalFormatting sqref="D19:J19">
    <cfRule type="cellIs" dxfId="102" priority="98" stopIfTrue="1" operator="greaterThan">
      <formula>7</formula>
    </cfRule>
    <cfRule type="cellIs" dxfId="101" priority="99" stopIfTrue="1" operator="between">
      <formula>5.000001</formula>
      <formula>7</formula>
    </cfRule>
    <cfRule type="cellIs" dxfId="100" priority="100" stopIfTrue="1" operator="lessThan">
      <formula>2.000001</formula>
    </cfRule>
  </conditionalFormatting>
  <conditionalFormatting sqref="U16:U23 U3:U14">
    <cfRule type="expression" dxfId="99" priority="60" stopIfTrue="1">
      <formula>IF(AND(U3&gt;=7.1,V3&lt;=2),1)</formula>
    </cfRule>
  </conditionalFormatting>
  <conditionalFormatting sqref="V16:V23 V3:V14">
    <cfRule type="expression" dxfId="98" priority="59" stopIfTrue="1">
      <formula>IF(AND(U3&lt;=2,V3&gt;=7.1),1)</formula>
    </cfRule>
  </conditionalFormatting>
  <conditionalFormatting sqref="U4">
    <cfRule type="expression" dxfId="97" priority="58" stopIfTrue="1">
      <formula>IF(AND(U4&gt;=7.1,V4&lt;=2),1)</formula>
    </cfRule>
  </conditionalFormatting>
  <conditionalFormatting sqref="U5">
    <cfRule type="expression" dxfId="96" priority="57" stopIfTrue="1">
      <formula>IF(AND(U5&gt;=7.1,V5&lt;=2),1)</formula>
    </cfRule>
  </conditionalFormatting>
  <conditionalFormatting sqref="U6">
    <cfRule type="expression" dxfId="95" priority="56" stopIfTrue="1">
      <formula>IF(AND(U6&gt;=7.1,V6&lt;=2),1)</formula>
    </cfRule>
  </conditionalFormatting>
  <conditionalFormatting sqref="U7">
    <cfRule type="expression" dxfId="94" priority="55" stopIfTrue="1">
      <formula>IF(AND(U7&gt;=7.1,V7&lt;=2),1)</formula>
    </cfRule>
  </conditionalFormatting>
  <conditionalFormatting sqref="U8">
    <cfRule type="expression" dxfId="93" priority="54" stopIfTrue="1">
      <formula>IF(AND(U8&gt;=7.1,V8&lt;=2),1)</formula>
    </cfRule>
  </conditionalFormatting>
  <conditionalFormatting sqref="U9">
    <cfRule type="expression" dxfId="92" priority="53" stopIfTrue="1">
      <formula>IF(AND(U9&gt;=7.1,V9&lt;=2),1)</formula>
    </cfRule>
  </conditionalFormatting>
  <conditionalFormatting sqref="U10">
    <cfRule type="expression" dxfId="91" priority="52" stopIfTrue="1">
      <formula>IF(AND(U10&gt;=7.1,V10&lt;=2),1)</formula>
    </cfRule>
  </conditionalFormatting>
  <conditionalFormatting sqref="U11">
    <cfRule type="expression" dxfId="90" priority="51" stopIfTrue="1">
      <formula>IF(AND(U11&gt;=7.1,V11&lt;=2),1)</formula>
    </cfRule>
  </conditionalFormatting>
  <conditionalFormatting sqref="U12">
    <cfRule type="expression" dxfId="89" priority="50" stopIfTrue="1">
      <formula>IF(AND(U12&gt;=7.1,V12&lt;=2),1)</formula>
    </cfRule>
  </conditionalFormatting>
  <conditionalFormatting sqref="U13">
    <cfRule type="expression" dxfId="88" priority="48" stopIfTrue="1">
      <formula>IF(AND(U13&gt;=7.1,V13&lt;=2),1)</formula>
    </cfRule>
  </conditionalFormatting>
  <conditionalFormatting sqref="U14">
    <cfRule type="expression" dxfId="87" priority="47" stopIfTrue="1">
      <formula>IF(AND(U14&gt;=7.1,V14&lt;=2),1)</formula>
    </cfRule>
  </conditionalFormatting>
  <conditionalFormatting sqref="U16">
    <cfRule type="expression" dxfId="86" priority="46" stopIfTrue="1">
      <formula>IF(AND(U16&gt;=7.1,V16&lt;=2),1)</formula>
    </cfRule>
  </conditionalFormatting>
  <conditionalFormatting sqref="U17">
    <cfRule type="expression" dxfId="85" priority="45" stopIfTrue="1">
      <formula>IF(AND(U17&gt;=7.1,V17&lt;=2),1)</formula>
    </cfRule>
  </conditionalFormatting>
  <conditionalFormatting sqref="U18">
    <cfRule type="expression" dxfId="84" priority="44" stopIfTrue="1">
      <formula>IF(AND(U18&gt;=7.1,V18&lt;=2),1)</formula>
    </cfRule>
  </conditionalFormatting>
  <conditionalFormatting sqref="U19">
    <cfRule type="expression" dxfId="83" priority="43" stopIfTrue="1">
      <formula>IF(AND(U19&gt;=7.1,V19&lt;=2),1)</formula>
    </cfRule>
  </conditionalFormatting>
  <conditionalFormatting sqref="U20">
    <cfRule type="expression" dxfId="82" priority="42" stopIfTrue="1">
      <formula>IF(AND(U20&gt;=7.1,V20&lt;=2),1)</formula>
    </cfRule>
  </conditionalFormatting>
  <conditionalFormatting sqref="U21">
    <cfRule type="expression" dxfId="81" priority="41" stopIfTrue="1">
      <formula>IF(AND(U21&gt;=7.1,V21&lt;=2),1)</formula>
    </cfRule>
  </conditionalFormatting>
  <conditionalFormatting sqref="U22">
    <cfRule type="expression" dxfId="80" priority="40" stopIfTrue="1">
      <formula>IF(AND(U22&gt;=7.1,V22&lt;=2),1)</formula>
    </cfRule>
  </conditionalFormatting>
  <conditionalFormatting sqref="U23">
    <cfRule type="expression" dxfId="79" priority="39" stopIfTrue="1">
      <formula>IF(AND(U23&gt;=7.1,V23&lt;=2),1)</formula>
    </cfRule>
  </conditionalFormatting>
  <conditionalFormatting sqref="V4">
    <cfRule type="expression" dxfId="78" priority="38" stopIfTrue="1">
      <formula>IF(AND(U4&lt;=2,V4&gt;=7.1),1)</formula>
    </cfRule>
  </conditionalFormatting>
  <conditionalFormatting sqref="V5">
    <cfRule type="expression" dxfId="77" priority="37" stopIfTrue="1">
      <formula>IF(AND(U5&lt;=2,V5&gt;=7.1),1)</formula>
    </cfRule>
  </conditionalFormatting>
  <conditionalFormatting sqref="V6">
    <cfRule type="expression" dxfId="76" priority="36" stopIfTrue="1">
      <formula>IF(AND(U6&lt;=2,V6&gt;=7.1),1)</formula>
    </cfRule>
  </conditionalFormatting>
  <conditionalFormatting sqref="V7">
    <cfRule type="expression" dxfId="75" priority="35" stopIfTrue="1">
      <formula>IF(AND(U7&lt;=2,V7&gt;=7.1),1)</formula>
    </cfRule>
  </conditionalFormatting>
  <conditionalFormatting sqref="V8">
    <cfRule type="expression" dxfId="74" priority="34" stopIfTrue="1">
      <formula>IF(AND(U8&lt;=2,V8&gt;=7.1),1)</formula>
    </cfRule>
  </conditionalFormatting>
  <conditionalFormatting sqref="V9">
    <cfRule type="expression" dxfId="73" priority="33" stopIfTrue="1">
      <formula>IF(AND(U9&lt;=2,V9&gt;=7.1),1)</formula>
    </cfRule>
  </conditionalFormatting>
  <conditionalFormatting sqref="V10">
    <cfRule type="expression" dxfId="72" priority="32" stopIfTrue="1">
      <formula>IF(AND(U10&lt;=2,V10&gt;=7.1),1)</formula>
    </cfRule>
  </conditionalFormatting>
  <conditionalFormatting sqref="V11">
    <cfRule type="expression" dxfId="71" priority="31" stopIfTrue="1">
      <formula>IF(AND(U11&lt;=2,V11&gt;=7.1),1)</formula>
    </cfRule>
  </conditionalFormatting>
  <conditionalFormatting sqref="V12">
    <cfRule type="expression" dxfId="70" priority="30" stopIfTrue="1">
      <formula>IF(AND(U12&lt;=2,V12&gt;=7.1),1)</formula>
    </cfRule>
  </conditionalFormatting>
  <conditionalFormatting sqref="V13">
    <cfRule type="expression" dxfId="69" priority="28" stopIfTrue="1">
      <formula>IF(AND(U13&lt;=2,V13&gt;=7.1),1)</formula>
    </cfRule>
  </conditionalFormatting>
  <conditionalFormatting sqref="V14">
    <cfRule type="expression" dxfId="68" priority="27" stopIfTrue="1">
      <formula>IF(AND(U14&lt;=2,V14&gt;=7.1),1)</formula>
    </cfRule>
  </conditionalFormatting>
  <conditionalFormatting sqref="V16">
    <cfRule type="expression" dxfId="67" priority="26" stopIfTrue="1">
      <formula>IF(AND(U16&lt;=2,V16&gt;=7.1),1)</formula>
    </cfRule>
  </conditionalFormatting>
  <conditionalFormatting sqref="V17">
    <cfRule type="expression" dxfId="66" priority="25" stopIfTrue="1">
      <formula>IF(AND(U17&lt;=2,V17&gt;=7.1),1)</formula>
    </cfRule>
  </conditionalFormatting>
  <conditionalFormatting sqref="V18">
    <cfRule type="expression" dxfId="65" priority="24" stopIfTrue="1">
      <formula>IF(AND(U18&lt;=2,V18&gt;=7.1),1)</formula>
    </cfRule>
  </conditionalFormatting>
  <conditionalFormatting sqref="V19">
    <cfRule type="expression" dxfId="64" priority="23" stopIfTrue="1">
      <formula>IF(AND(U19&lt;=2,V19&gt;=7.1),1)</formula>
    </cfRule>
  </conditionalFormatting>
  <conditionalFormatting sqref="V20">
    <cfRule type="expression" dxfId="63" priority="22" stopIfTrue="1">
      <formula>IF(AND(U20&lt;=2,V20&gt;=7.1),1)</formula>
    </cfRule>
  </conditionalFormatting>
  <conditionalFormatting sqref="V21">
    <cfRule type="expression" dxfId="62" priority="21" stopIfTrue="1">
      <formula>IF(AND(U21&lt;=2,V21&gt;=7.1),1)</formula>
    </cfRule>
  </conditionalFormatting>
  <conditionalFormatting sqref="V22">
    <cfRule type="expression" dxfId="61" priority="20" stopIfTrue="1">
      <formula>IF(AND(U22&lt;=2,V22&gt;=7.1),1)</formula>
    </cfRule>
  </conditionalFormatting>
  <conditionalFormatting sqref="V23">
    <cfRule type="expression" dxfId="60" priority="19" stopIfTrue="1">
      <formula>IF(AND(U23&lt;=2,V23&gt;=7.1),1)</formula>
    </cfRule>
  </conditionalFormatting>
  <conditionalFormatting sqref="U16:U23 U3:U14">
    <cfRule type="expression" dxfId="59" priority="18" stopIfTrue="1">
      <formula>IF(AND(U3&gt;=6.1,V3&lt;=2),1)</formula>
    </cfRule>
  </conditionalFormatting>
  <conditionalFormatting sqref="V16:V23 V3:V14">
    <cfRule type="expression" dxfId="58" priority="17" stopIfTrue="1">
      <formula>IF(AND(U3&lt;=2,V3&gt;=6.1),1)</formula>
    </cfRule>
  </conditionalFormatting>
  <conditionalFormatting sqref="U15">
    <cfRule type="expression" dxfId="57" priority="12" stopIfTrue="1">
      <formula>IF(AND(U15&gt;=7.1,V15&lt;=2),1)</formula>
    </cfRule>
  </conditionalFormatting>
  <conditionalFormatting sqref="V15">
    <cfRule type="expression" dxfId="56" priority="11" stopIfTrue="1">
      <formula>IF(AND(U15&lt;=2,V15&gt;=7.1),1)</formula>
    </cfRule>
  </conditionalFormatting>
  <conditionalFormatting sqref="U15">
    <cfRule type="expression" dxfId="55" priority="10" stopIfTrue="1">
      <formula>IF(AND(U15&gt;=7.1,V15&lt;=2),1)</formula>
    </cfRule>
  </conditionalFormatting>
  <conditionalFormatting sqref="V15">
    <cfRule type="expression" dxfId="54" priority="9" stopIfTrue="1">
      <formula>IF(AND(U15&lt;=2,V15&gt;=7.1),1)</formula>
    </cfRule>
  </conditionalFormatting>
  <conditionalFormatting sqref="U15">
    <cfRule type="expression" dxfId="53" priority="8" stopIfTrue="1">
      <formula>IF(AND(U15&gt;=6.1,V15&lt;=2),1)</formula>
    </cfRule>
  </conditionalFormatting>
  <conditionalFormatting sqref="V15">
    <cfRule type="expression" dxfId="52" priority="7" stopIfTrue="1">
      <formula>IF(AND(U15&lt;=2,V15&gt;=6.1),1)</formula>
    </cfRule>
  </conditionalFormatting>
  <conditionalFormatting sqref="U10">
    <cfRule type="expression" dxfId="51" priority="6" stopIfTrue="1">
      <formula>IF(AND(U10&gt;=7.1,V10&lt;=2),1)</formula>
    </cfRule>
  </conditionalFormatting>
  <conditionalFormatting sqref="V10">
    <cfRule type="expression" dxfId="50" priority="5" stopIfTrue="1">
      <formula>IF(AND(U10&lt;=2,V10&gt;=7.1),1)</formula>
    </cfRule>
  </conditionalFormatting>
  <conditionalFormatting sqref="U13">
    <cfRule type="expression" dxfId="49" priority="4" stopIfTrue="1">
      <formula>IF(AND(U13&gt;=7.1,V13&lt;=2),1)</formula>
    </cfRule>
  </conditionalFormatting>
  <conditionalFormatting sqref="V13">
    <cfRule type="expression" dxfId="48" priority="3" stopIfTrue="1">
      <formula>IF(AND(U13&lt;=2,V13&gt;=7.1),1)</formula>
    </cfRule>
  </conditionalFormatting>
  <conditionalFormatting sqref="U12:U14">
    <cfRule type="expression" dxfId="47" priority="2" stopIfTrue="1">
      <formula>IF(AND(U12&gt;=7.1,V12&lt;=2),1)</formula>
    </cfRule>
  </conditionalFormatting>
  <conditionalFormatting sqref="V12:V14">
    <cfRule type="expression" dxfId="46" priority="1" stopIfTrue="1">
      <formula>IF(AND(U12&lt;=2,V12&gt;=7.1),1)</formula>
    </cfRule>
  </conditionalFormatting>
  <pageMargins left="0.75" right="0.75" top="1" bottom="1" header="0.5" footer="0.5"/>
  <pageSetup orientation="portrait" horizontalDpi="4294967294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51"/>
  <sheetViews>
    <sheetView topLeftCell="A8" zoomScale="70" zoomScaleNormal="70" workbookViewId="0">
      <selection activeCell="Z21" sqref="Z21"/>
    </sheetView>
  </sheetViews>
  <sheetFormatPr defaultColWidth="10.7109375" defaultRowHeight="12.75" customHeight="1" x14ac:dyDescent="0.2"/>
  <cols>
    <col min="1" max="1" width="3.85546875" style="69" customWidth="1"/>
    <col min="2" max="2" width="12.7109375" style="82" customWidth="1"/>
    <col min="3" max="30" width="10.7109375" style="69"/>
    <col min="31" max="34" width="3.7109375" style="69" customWidth="1"/>
    <col min="35" max="35" width="8.7109375" style="116" customWidth="1"/>
    <col min="36" max="36" width="8.7109375" style="82" customWidth="1"/>
    <col min="37" max="38" width="5.7109375" style="82" customWidth="1"/>
    <col min="39" max="39" width="5.7109375" style="126" customWidth="1"/>
    <col min="40" max="16384" width="10.7109375" style="69"/>
  </cols>
  <sheetData>
    <row r="1" spans="2:38" ht="12.75" customHeight="1" x14ac:dyDescent="0.2">
      <c r="Q1" s="56">
        <f>CORREL(Q5:Q7,R5:R7)</f>
        <v>0.99995221023363912</v>
      </c>
      <c r="R1" s="55">
        <f>CORREL(Q4:Q6, R4:R6)</f>
        <v>0.99446938151721731</v>
      </c>
      <c r="AK1" s="154"/>
      <c r="AL1" s="154"/>
    </row>
    <row r="2" spans="2:38" ht="12.75" customHeight="1" thickBot="1" x14ac:dyDescent="0.25">
      <c r="AE2" s="70"/>
    </row>
    <row r="3" spans="2:38" ht="12.75" customHeight="1" thickBot="1" x14ac:dyDescent="0.25">
      <c r="B3" s="121" t="s">
        <v>38</v>
      </c>
      <c r="C3" s="118" t="s">
        <v>46</v>
      </c>
      <c r="D3" s="71" t="s">
        <v>71</v>
      </c>
      <c r="E3" s="71" t="s">
        <v>47</v>
      </c>
      <c r="F3" s="71" t="s">
        <v>48</v>
      </c>
      <c r="G3" s="71" t="s">
        <v>49</v>
      </c>
      <c r="H3" s="71" t="s">
        <v>50</v>
      </c>
      <c r="I3" s="71" t="s">
        <v>51</v>
      </c>
      <c r="J3" s="71" t="s">
        <v>52</v>
      </c>
      <c r="K3" s="71" t="s">
        <v>53</v>
      </c>
      <c r="L3" s="71" t="s">
        <v>54</v>
      </c>
      <c r="M3" s="71" t="s">
        <v>55</v>
      </c>
      <c r="N3" s="71" t="s">
        <v>56</v>
      </c>
      <c r="O3" s="71" t="s">
        <v>57</v>
      </c>
      <c r="P3" s="71" t="s">
        <v>72</v>
      </c>
      <c r="Q3" s="71" t="s">
        <v>70</v>
      </c>
      <c r="R3" s="71" t="s">
        <v>58</v>
      </c>
      <c r="S3" s="71" t="s">
        <v>59</v>
      </c>
      <c r="T3" s="71" t="s">
        <v>60</v>
      </c>
      <c r="U3" s="71" t="s">
        <v>61</v>
      </c>
      <c r="V3" s="71" t="s">
        <v>73</v>
      </c>
      <c r="W3" s="71" t="s">
        <v>62</v>
      </c>
      <c r="X3" s="71" t="s">
        <v>74</v>
      </c>
      <c r="Y3" s="71" t="s">
        <v>75</v>
      </c>
      <c r="Z3" s="71" t="s">
        <v>63</v>
      </c>
      <c r="AA3" s="71" t="s">
        <v>64</v>
      </c>
      <c r="AB3" s="71" t="s">
        <v>65</v>
      </c>
      <c r="AC3" s="71" t="s">
        <v>66</v>
      </c>
      <c r="AD3" s="72" t="s">
        <v>67</v>
      </c>
      <c r="AE3" s="73"/>
    </row>
    <row r="4" spans="2:38" ht="12.75" customHeight="1" x14ac:dyDescent="0.2">
      <c r="B4" s="119" t="s">
        <v>6</v>
      </c>
      <c r="C4" s="75">
        <f>[1]!AUDCAD</f>
        <v>0.95379999999999998</v>
      </c>
      <c r="D4" s="75">
        <f>[1]!AUDCHF</f>
        <v>0.71197999999999995</v>
      </c>
      <c r="E4" s="74">
        <f>[1]!AUDJPY</f>
        <v>88.100999999999999</v>
      </c>
      <c r="F4" s="75">
        <f>[1]!AUDNZD</f>
        <v>1.07152</v>
      </c>
      <c r="G4" s="75">
        <f>[1]!AUDUSD</f>
        <v>0.72970999999999997</v>
      </c>
      <c r="H4" s="75">
        <f>[1]!CADCHF</f>
        <v>0.74817999999999996</v>
      </c>
      <c r="I4" s="74">
        <f>[1]!CADJPY</f>
        <v>92.594999999999999</v>
      </c>
      <c r="J4" s="74">
        <f>[1]!CHFJPY</f>
        <v>124.233</v>
      </c>
      <c r="K4" s="75">
        <f>[1]!EURAUD</f>
        <v>1.5420400000000001</v>
      </c>
      <c r="L4" s="75">
        <f>[1]!EURCAD</f>
        <v>1.45835</v>
      </c>
      <c r="M4" s="75">
        <f>[1]!EURCHF</f>
        <v>1.0827599999999999</v>
      </c>
      <c r="N4" s="75">
        <f>[1]!EURGBP</f>
        <v>0.72319</v>
      </c>
      <c r="O4" s="74">
        <f>[1]!EURJPY</f>
        <v>134.26300000000001</v>
      </c>
      <c r="P4" s="75">
        <f>[1]!EURNZD</f>
        <v>1.6389199999999999</v>
      </c>
      <c r="Q4" s="75">
        <f>[1]!EURUSD</f>
        <v>1.1139699999999999</v>
      </c>
      <c r="R4" s="75">
        <f>[1]!GBPAUD</f>
        <v>2.1371199999999999</v>
      </c>
      <c r="S4" s="75">
        <f>[1]!GBPCAD</f>
        <v>2.02617</v>
      </c>
      <c r="T4" s="75">
        <f>[1]!GBPCHF</f>
        <v>1.5032099999999999</v>
      </c>
      <c r="U4" s="74">
        <f>[1]!GBPJPY</f>
        <v>186.34200000000001</v>
      </c>
      <c r="V4" s="74">
        <f>[1]!GBPNZD</f>
        <v>2.2780100000000001</v>
      </c>
      <c r="W4" s="75">
        <f>[1]!GBPUSD</f>
        <v>1.5419</v>
      </c>
      <c r="X4" s="75">
        <f>[1]!NZDCAD</f>
        <v>0.89663000000000004</v>
      </c>
      <c r="Y4" s="75">
        <f>[1]!NZDCHF</f>
        <v>0.66834000000000005</v>
      </c>
      <c r="Z4" s="74">
        <f>[1]!NZDJPY</f>
        <v>82.682000000000002</v>
      </c>
      <c r="AA4" s="75">
        <f>[1]!NZDUSD</f>
        <v>0.68650999999999995</v>
      </c>
      <c r="AB4" s="75">
        <f>[1]!USDCAD</f>
        <v>1.3198799999999999</v>
      </c>
      <c r="AC4" s="75">
        <f>[1]!USDCHF</f>
        <v>0.98002</v>
      </c>
      <c r="AD4" s="76">
        <f>[1]!USDJPY</f>
        <v>121.479</v>
      </c>
      <c r="AE4" s="77"/>
      <c r="AF4" s="78">
        <v>0</v>
      </c>
      <c r="AG4" s="78">
        <v>0</v>
      </c>
      <c r="AH4" s="78"/>
    </row>
    <row r="5" spans="2:38" ht="12.75" customHeight="1" x14ac:dyDescent="0.2">
      <c r="B5" s="120" t="s">
        <v>5</v>
      </c>
      <c r="C5" s="75">
        <f>[2]!AUDCAD</f>
        <v>0.95089999999999997</v>
      </c>
      <c r="D5" s="75">
        <f>[2]!AUDCHF</f>
        <v>0.70765</v>
      </c>
      <c r="E5" s="74">
        <f>[2]!AUDJPY</f>
        <v>87.748999999999995</v>
      </c>
      <c r="F5" s="75">
        <f>[2]!AUDNZD</f>
        <v>1.06989</v>
      </c>
      <c r="G5" s="75">
        <f>[2]!AUDUSD</f>
        <v>0.72241999999999995</v>
      </c>
      <c r="H5" s="75">
        <f>[2]!CADCHF</f>
        <v>0.74397000000000002</v>
      </c>
      <c r="I5" s="74">
        <f>[2]!CADJPY</f>
        <v>92.292000000000002</v>
      </c>
      <c r="J5" s="74">
        <f>[2]!CHFJPY</f>
        <v>124.17700000000001</v>
      </c>
      <c r="K5" s="75">
        <f>[2]!EURAUD</f>
        <v>1.52711</v>
      </c>
      <c r="L5" s="75">
        <f>[2]!EURCAD</f>
        <v>1.4512</v>
      </c>
      <c r="M5" s="75">
        <f>[2]!EURCHF</f>
        <v>1.0786100000000001</v>
      </c>
      <c r="N5" s="75">
        <f>[2]!EURGBP</f>
        <v>0.72075999999999996</v>
      </c>
      <c r="O5" s="74">
        <f>[2]!EURJPY</f>
        <v>133.87100000000001</v>
      </c>
      <c r="P5" s="75">
        <f>[2]!EURNZD</f>
        <v>1.6313500000000001</v>
      </c>
      <c r="Q5" s="75">
        <f>[2]!EURUSD</f>
        <v>1.10205</v>
      </c>
      <c r="R5" s="75">
        <f>[2]!GBPAUD</f>
        <v>2.1228600000000002</v>
      </c>
      <c r="S5" s="75">
        <f>[2]!GBPCAD</f>
        <v>2.01715</v>
      </c>
      <c r="T5" s="75">
        <f>[2]!GBPCHF</f>
        <v>1.4992000000000001</v>
      </c>
      <c r="U5" s="74">
        <f>[2]!GBPJPY</f>
        <v>186.1</v>
      </c>
      <c r="V5" s="74">
        <f>[2]!GBPNZD</f>
        <v>2.26681</v>
      </c>
      <c r="W5" s="75">
        <f>[2]!GBPUSD</f>
        <v>1.5326299999999999</v>
      </c>
      <c r="X5" s="75">
        <f>[2]!NZDCAD</f>
        <v>0.89024000000000003</v>
      </c>
      <c r="Y5" s="75">
        <f>[2]!NZDCHF</f>
        <v>0.66225000000000001</v>
      </c>
      <c r="Z5" s="74">
        <f>[2]!NZDJPY</f>
        <v>82.143000000000001</v>
      </c>
      <c r="AA5" s="75">
        <f>[2]!NZDUSD</f>
        <v>0.67586000000000002</v>
      </c>
      <c r="AB5" s="75">
        <f>[2]!USDCAD</f>
        <v>1.3168200000000001</v>
      </c>
      <c r="AC5" s="75">
        <f>[2]!USDCHF</f>
        <v>0.97909999999999997</v>
      </c>
      <c r="AD5" s="76">
        <f>[2]!USDJPY</f>
        <v>121.46899999999999</v>
      </c>
      <c r="AE5" s="77"/>
      <c r="AF5" s="78">
        <v>3</v>
      </c>
      <c r="AG5" s="78">
        <v>1</v>
      </c>
      <c r="AH5" s="78"/>
    </row>
    <row r="6" spans="2:38" ht="12.75" customHeight="1" x14ac:dyDescent="0.2">
      <c r="B6" s="120" t="s">
        <v>4</v>
      </c>
      <c r="C6" s="75">
        <f>[3]!AUDCAD</f>
        <v>0.94948999999999995</v>
      </c>
      <c r="D6" s="124">
        <f>[3]!AUDCHF</f>
        <v>0.70515000000000005</v>
      </c>
      <c r="E6" s="74">
        <f>[3]!AUDJPY</f>
        <v>87.578000000000003</v>
      </c>
      <c r="F6" s="75">
        <f>[3]!AUDNZD</f>
        <v>1.0673900000000001</v>
      </c>
      <c r="G6" s="75">
        <f>[3]!AUDUSD</f>
        <v>0.72143999999999997</v>
      </c>
      <c r="H6" s="75">
        <f>[3]!CADCHF</f>
        <v>0.74295</v>
      </c>
      <c r="I6" s="74">
        <f>[3]!CADJPY</f>
        <v>92.218999999999994</v>
      </c>
      <c r="J6" s="74">
        <f>[3]!CHFJPY</f>
        <v>123.995</v>
      </c>
      <c r="K6" s="75">
        <f>[3]!EURAUD</f>
        <v>1.5251699999999999</v>
      </c>
      <c r="L6" s="75">
        <f>[3]!EURCAD</f>
        <v>1.4500500000000001</v>
      </c>
      <c r="M6" s="75">
        <f>[3]!EURCHF</f>
        <v>1.07778</v>
      </c>
      <c r="N6" s="75">
        <f>[3]!EURGBP</f>
        <v>0.71826000000000001</v>
      </c>
      <c r="O6" s="74">
        <f>[3]!EURJPY</f>
        <v>133.774</v>
      </c>
      <c r="P6" s="75">
        <f>[3]!EURNZD</f>
        <v>1.6288499999999999</v>
      </c>
      <c r="Q6" s="75">
        <f>[3]!EURUSD</f>
        <v>1.10158</v>
      </c>
      <c r="R6" s="75">
        <f>[3]!GBPAUD</f>
        <v>2.1203599999999998</v>
      </c>
      <c r="S6" s="75">
        <f>[3]!GBPCAD</f>
        <v>2.0152399999999999</v>
      </c>
      <c r="T6" s="75">
        <f>[3]!GBPCHF</f>
        <v>1.4978499999999999</v>
      </c>
      <c r="U6" s="74">
        <f>[3]!GBPJPY</f>
        <v>185.90899999999999</v>
      </c>
      <c r="V6" s="74">
        <f>[3]!GBPNZD</f>
        <v>2.26431</v>
      </c>
      <c r="W6" s="75">
        <f>[3]!GBPUSD</f>
        <v>1.53013</v>
      </c>
      <c r="X6" s="75">
        <f>[3]!NZDCAD</f>
        <v>0.88836999999999999</v>
      </c>
      <c r="Y6" s="75">
        <f>[3]!NZDCHF</f>
        <v>0.65974999999999995</v>
      </c>
      <c r="Z6" s="74">
        <f>[3]!NZDJPY</f>
        <v>81.900000000000006</v>
      </c>
      <c r="AA6" s="75">
        <f>[3]!NZDUSD</f>
        <v>0.67447999999999997</v>
      </c>
      <c r="AB6" s="75">
        <f>[3]!USDCAD</f>
        <v>1.3163800000000001</v>
      </c>
      <c r="AC6" s="75">
        <f>[3]!USDCHF</f>
        <v>0.97860000000000003</v>
      </c>
      <c r="AD6" s="76">
        <f>[3]!USDJPY</f>
        <v>121.446</v>
      </c>
      <c r="AE6" s="77"/>
      <c r="AF6" s="78">
        <v>10</v>
      </c>
      <c r="AG6" s="78">
        <v>2</v>
      </c>
      <c r="AH6" s="78"/>
    </row>
    <row r="7" spans="2:38" ht="12.75" customHeight="1" thickBot="1" x14ac:dyDescent="0.25">
      <c r="B7" s="122" t="s">
        <v>7</v>
      </c>
      <c r="C7" s="80">
        <f>[4]!AUDCAD</f>
        <v>0.94296000000000002</v>
      </c>
      <c r="D7" s="80">
        <f>[4]!AUDCHF</f>
        <v>0.70057999999999998</v>
      </c>
      <c r="E7" s="79">
        <f>[4]!AUDJPY</f>
        <v>86.906000000000006</v>
      </c>
      <c r="F7" s="80">
        <f>[4]!AUDNZD</f>
        <v>1.0573300000000001</v>
      </c>
      <c r="G7" s="80">
        <f>[4]!AUDUSD</f>
        <v>0.71975999999999996</v>
      </c>
      <c r="H7" s="80">
        <f>[4]!CADCHF</f>
        <v>0.73938999999999999</v>
      </c>
      <c r="I7" s="79">
        <f>[4]!CADJPY</f>
        <v>91.646000000000001</v>
      </c>
      <c r="J7" s="79">
        <f>[4]!CHFJPY</f>
        <v>123.453</v>
      </c>
      <c r="K7" s="80">
        <f>[4]!EURAUD</f>
        <v>1.51894</v>
      </c>
      <c r="L7" s="80">
        <f>[4]!EURCAD</f>
        <v>1.4445399999999999</v>
      </c>
      <c r="M7" s="80">
        <f>[4]!EURCHF</f>
        <v>1.0758000000000001</v>
      </c>
      <c r="N7" s="80">
        <f>[4]!EURGBP</f>
        <v>0.71682000000000001</v>
      </c>
      <c r="O7" s="79">
        <f>[4]!EURJPY</f>
        <v>133.37100000000001</v>
      </c>
      <c r="P7" s="80">
        <f>[4]!EURNZD</f>
        <v>1.6161099999999999</v>
      </c>
      <c r="Q7" s="80">
        <f>[4]!EURUSD</f>
        <v>1.09965</v>
      </c>
      <c r="R7" s="80">
        <f>[4]!GBPAUD</f>
        <v>2.1094400000000002</v>
      </c>
      <c r="S7" s="80">
        <f>[4]!GBPCAD</f>
        <v>2.0082</v>
      </c>
      <c r="T7" s="80">
        <f>[4]!GBPCHF</f>
        <v>1.4957199999999999</v>
      </c>
      <c r="U7" s="79">
        <f>[4]!GBPJPY</f>
        <v>185.251</v>
      </c>
      <c r="V7" s="79">
        <f>[4]!GBPNZD</f>
        <v>2.2431299999999998</v>
      </c>
      <c r="W7" s="80">
        <f>[4]!GBPUSD</f>
        <v>1.53013</v>
      </c>
      <c r="X7" s="80">
        <f>[4]!NZDCAD</f>
        <v>0.88680999999999999</v>
      </c>
      <c r="Y7" s="80">
        <f>[4]!NZDCHF</f>
        <v>0.65766999999999998</v>
      </c>
      <c r="Z7" s="79">
        <f>[4]!NZDJPY</f>
        <v>81.495999999999995</v>
      </c>
      <c r="AA7" s="80">
        <f>[4]!NZDUSD</f>
        <v>0.67347000000000001</v>
      </c>
      <c r="AB7" s="80">
        <f>[4]!USDCAD</f>
        <v>1.30399</v>
      </c>
      <c r="AC7" s="80">
        <f>[4]!USDCHF</f>
        <v>0.97113000000000005</v>
      </c>
      <c r="AD7" s="81">
        <f>[4]!USDJPY</f>
        <v>120.22499999999999</v>
      </c>
      <c r="AE7" s="77"/>
      <c r="AF7" s="78">
        <v>25</v>
      </c>
      <c r="AG7" s="78">
        <v>3</v>
      </c>
      <c r="AH7" s="78"/>
    </row>
    <row r="8" spans="2:38" ht="12.75" customHeight="1" thickBot="1" x14ac:dyDescent="0.25">
      <c r="B8" s="123" t="s">
        <v>76</v>
      </c>
      <c r="C8" s="125">
        <f>(C5-C6)*IF(RIGHT(C$3,3)="JPY",100,10000)</f>
        <v>14.100000000000223</v>
      </c>
      <c r="D8" s="125">
        <f>(D5-D6)*IF(RIGHT(D$3,3)="JPY",100,10000)</f>
        <v>24.999999999999467</v>
      </c>
      <c r="E8" s="125">
        <f>(E5-E6)*IF(RIGHT(E$3,3)="JPY",100,10000)</f>
        <v>17.099999999999227</v>
      </c>
      <c r="F8" s="125">
        <f t="shared" ref="F8:AD8" si="0">(F5-F6)*IF(RIGHT(F$3,3)="JPY",100,10000)</f>
        <v>24.999999999999467</v>
      </c>
      <c r="G8" s="125">
        <f t="shared" si="0"/>
        <v>9.7999999999998089</v>
      </c>
      <c r="H8" s="125">
        <f t="shared" si="0"/>
        <v>10.200000000000209</v>
      </c>
      <c r="I8" s="125">
        <f t="shared" si="0"/>
        <v>7.3000000000007503</v>
      </c>
      <c r="J8" s="125">
        <f t="shared" si="0"/>
        <v>18.200000000000216</v>
      </c>
      <c r="K8" s="125">
        <f t="shared" si="0"/>
        <v>19.400000000000528</v>
      </c>
      <c r="L8" s="125">
        <f t="shared" si="0"/>
        <v>11.499999999999844</v>
      </c>
      <c r="M8" s="125">
        <f t="shared" si="0"/>
        <v>8.3000000000010843</v>
      </c>
      <c r="N8" s="125">
        <f t="shared" si="0"/>
        <v>24.999999999999467</v>
      </c>
      <c r="O8" s="125">
        <f t="shared" si="0"/>
        <v>9.7000000000008413</v>
      </c>
      <c r="P8" s="125">
        <f t="shared" si="0"/>
        <v>25.000000000001688</v>
      </c>
      <c r="Q8" s="125">
        <f t="shared" si="0"/>
        <v>4.6999999999997044</v>
      </c>
      <c r="R8" s="125">
        <f t="shared" si="0"/>
        <v>25.000000000003908</v>
      </c>
      <c r="S8" s="125">
        <f t="shared" si="0"/>
        <v>19.100000000000783</v>
      </c>
      <c r="T8" s="125">
        <f t="shared" si="0"/>
        <v>13.500000000001844</v>
      </c>
      <c r="U8" s="125">
        <f t="shared" si="0"/>
        <v>19.10000000000025</v>
      </c>
      <c r="V8" s="125">
        <f t="shared" si="0"/>
        <v>24.999999999999467</v>
      </c>
      <c r="W8" s="125">
        <f t="shared" si="0"/>
        <v>24.999999999999467</v>
      </c>
      <c r="X8" s="125">
        <f t="shared" si="0"/>
        <v>18.700000000000383</v>
      </c>
      <c r="Y8" s="125">
        <f t="shared" si="0"/>
        <v>25.000000000000576</v>
      </c>
      <c r="Z8" s="125">
        <f t="shared" si="0"/>
        <v>24.2999999999995</v>
      </c>
      <c r="AA8" s="125">
        <f t="shared" si="0"/>
        <v>13.800000000000479</v>
      </c>
      <c r="AB8" s="125">
        <f t="shared" si="0"/>
        <v>4.3999999999999595</v>
      </c>
      <c r="AC8" s="125">
        <f t="shared" si="0"/>
        <v>4.9999999999994493</v>
      </c>
      <c r="AD8" s="157">
        <f t="shared" si="0"/>
        <v>2.2999999999996135</v>
      </c>
      <c r="AE8" s="70"/>
      <c r="AF8" s="78">
        <v>40</v>
      </c>
      <c r="AG8" s="78">
        <v>4</v>
      </c>
      <c r="AH8" s="78"/>
    </row>
    <row r="9" spans="2:38" ht="12.75" customHeight="1" thickBot="1" x14ac:dyDescent="0.25">
      <c r="B9" s="113"/>
      <c r="AE9" s="70"/>
      <c r="AF9" s="78">
        <v>50</v>
      </c>
      <c r="AG9" s="78">
        <v>5</v>
      </c>
      <c r="AH9" s="78"/>
    </row>
    <row r="10" spans="2:38" ht="12.75" customHeight="1" thickBot="1" x14ac:dyDescent="0.25">
      <c r="B10" s="111" t="s">
        <v>68</v>
      </c>
      <c r="C10" s="155">
        <f>($C4:$AD4-$C7:$AD7)*IF(RIGHT(C$3,3)="JPY",100,10000)</f>
        <v>108.39999999999961</v>
      </c>
      <c r="D10" s="155">
        <f t="shared" ref="D10:AD10" si="1">($C4:$AD4-$C7:$AD7)*IF(RIGHT(D$3,3)="JPY",100,10000)</f>
        <v>113.99999999999966</v>
      </c>
      <c r="E10" s="155">
        <f t="shared" si="1"/>
        <v>119.49999999999932</v>
      </c>
      <c r="F10" s="155">
        <f t="shared" si="1"/>
        <v>141.89999999999924</v>
      </c>
      <c r="G10" s="155">
        <f t="shared" si="1"/>
        <v>99.500000000000142</v>
      </c>
      <c r="H10" s="155">
        <f t="shared" si="1"/>
        <v>87.89999999999965</v>
      </c>
      <c r="I10" s="155">
        <f t="shared" si="1"/>
        <v>94.899999999999807</v>
      </c>
      <c r="J10" s="155">
        <f t="shared" si="1"/>
        <v>78.000000000000114</v>
      </c>
      <c r="K10" s="155">
        <f t="shared" si="1"/>
        <v>231.00000000000119</v>
      </c>
      <c r="L10" s="155">
        <f t="shared" si="1"/>
        <v>138.10000000000099</v>
      </c>
      <c r="M10" s="155">
        <f t="shared" si="1"/>
        <v>69.599999999998545</v>
      </c>
      <c r="N10" s="155">
        <f t="shared" si="1"/>
        <v>63.699999999999868</v>
      </c>
      <c r="O10" s="155">
        <f t="shared" si="1"/>
        <v>89.199999999999591</v>
      </c>
      <c r="P10" s="155">
        <f t="shared" si="1"/>
        <v>228.09999999999997</v>
      </c>
      <c r="Q10" s="155">
        <f t="shared" si="1"/>
        <v>143.19999999999888</v>
      </c>
      <c r="R10" s="155">
        <f t="shared" si="1"/>
        <v>276.79999999999706</v>
      </c>
      <c r="S10" s="155">
        <f t="shared" si="1"/>
        <v>179.70000000000041</v>
      </c>
      <c r="T10" s="155">
        <f t="shared" si="1"/>
        <v>74.899999999999963</v>
      </c>
      <c r="U10" s="155">
        <f t="shared" si="1"/>
        <v>109.10000000000082</v>
      </c>
      <c r="V10" s="155">
        <f t="shared" si="1"/>
        <v>348.80000000000246</v>
      </c>
      <c r="W10" s="155">
        <f t="shared" si="1"/>
        <v>117.70000000000059</v>
      </c>
      <c r="X10" s="155">
        <f t="shared" si="1"/>
        <v>98.200000000000514</v>
      </c>
      <c r="Y10" s="155">
        <f t="shared" si="1"/>
        <v>106.70000000000068</v>
      </c>
      <c r="Z10" s="155">
        <f t="shared" si="1"/>
        <v>118.6000000000007</v>
      </c>
      <c r="AA10" s="155">
        <f t="shared" si="1"/>
        <v>130.39999999999941</v>
      </c>
      <c r="AB10" s="155">
        <f t="shared" si="1"/>
        <v>158.89999999999961</v>
      </c>
      <c r="AC10" s="155">
        <f t="shared" si="1"/>
        <v>88.899999999999537</v>
      </c>
      <c r="AD10" s="155">
        <f t="shared" si="1"/>
        <v>125.40000000000049</v>
      </c>
      <c r="AE10" s="70"/>
      <c r="AF10" s="78">
        <v>60</v>
      </c>
      <c r="AG10" s="78">
        <v>6</v>
      </c>
      <c r="AH10" s="78"/>
    </row>
    <row r="11" spans="2:38" ht="12.75" customHeight="1" thickBot="1" x14ac:dyDescent="0.25">
      <c r="B11" s="112" t="s">
        <v>22</v>
      </c>
      <c r="C11" s="156">
        <f>($C6:$AD6-$C7:$AD7)/$C10:$AD10*IF(RIGHT(C$3,3)="JPY",100,10000)</f>
        <v>0.60239852398523508</v>
      </c>
      <c r="D11" s="156">
        <f t="shared" ref="D11:AD11" si="2">($C6:$AD6-$C7:$AD7)/$C10:$AD10*IF(RIGHT(D$3,3)="JPY",100,10000)</f>
        <v>0.40087719298246383</v>
      </c>
      <c r="E11" s="156">
        <f t="shared" si="2"/>
        <v>0.56234309623431034</v>
      </c>
      <c r="F11" s="156">
        <f t="shared" si="2"/>
        <v>0.70894996476391914</v>
      </c>
      <c r="G11" s="156">
        <f t="shared" si="2"/>
        <v>0.16884422110552888</v>
      </c>
      <c r="H11" s="156">
        <f t="shared" si="2"/>
        <v>0.40500568828214129</v>
      </c>
      <c r="I11" s="156">
        <f t="shared" si="2"/>
        <v>0.60379346680715962</v>
      </c>
      <c r="J11" s="156">
        <f t="shared" si="2"/>
        <v>0.69487179487179596</v>
      </c>
      <c r="K11" s="156">
        <f t="shared" si="2"/>
        <v>0.26969696969696644</v>
      </c>
      <c r="L11" s="156">
        <f t="shared" si="2"/>
        <v>0.39898624185373543</v>
      </c>
      <c r="M11" s="156">
        <f t="shared" si="2"/>
        <v>0.28448275862067701</v>
      </c>
      <c r="N11" s="156">
        <f t="shared" si="2"/>
        <v>0.22605965463108316</v>
      </c>
      <c r="O11" s="156">
        <f t="shared" si="2"/>
        <v>0.45179372197308676</v>
      </c>
      <c r="P11" s="156">
        <f t="shared" si="2"/>
        <v>0.55852696185883277</v>
      </c>
      <c r="Q11" s="156">
        <f t="shared" si="2"/>
        <v>0.13477653631284933</v>
      </c>
      <c r="R11" s="156">
        <f t="shared" si="2"/>
        <v>0.39450867052022082</v>
      </c>
      <c r="S11" s="156">
        <f t="shared" si="2"/>
        <v>0.39176405119643398</v>
      </c>
      <c r="T11" s="156">
        <f t="shared" si="2"/>
        <v>0.28437917222963499</v>
      </c>
      <c r="U11" s="156">
        <f t="shared" si="2"/>
        <v>0.60311640696606972</v>
      </c>
      <c r="V11" s="156">
        <f t="shared" si="2"/>
        <v>0.60722477064220326</v>
      </c>
      <c r="W11" s="156">
        <f t="shared" si="2"/>
        <v>0</v>
      </c>
      <c r="X11" s="156">
        <f t="shared" si="2"/>
        <v>0.15885947046843152</v>
      </c>
      <c r="Y11" s="156">
        <f t="shared" si="2"/>
        <v>0.1949390815370157</v>
      </c>
      <c r="Z11" s="156">
        <f t="shared" si="2"/>
        <v>0.34064080944351449</v>
      </c>
      <c r="AA11" s="156">
        <f t="shared" si="2"/>
        <v>7.745398773005828E-2</v>
      </c>
      <c r="AB11" s="156">
        <f t="shared" si="2"/>
        <v>0.77973568281939298</v>
      </c>
      <c r="AC11" s="156">
        <f t="shared" si="2"/>
        <v>0.84026996625422001</v>
      </c>
      <c r="AD11" s="156">
        <f t="shared" si="2"/>
        <v>0.97368421052631493</v>
      </c>
      <c r="AE11" s="70"/>
      <c r="AF11" s="78">
        <v>75</v>
      </c>
      <c r="AG11" s="78">
        <v>7</v>
      </c>
      <c r="AH11" s="78"/>
    </row>
    <row r="12" spans="2:38" ht="12.75" customHeight="1" thickBot="1" x14ac:dyDescent="0.25">
      <c r="C12" s="82"/>
      <c r="AF12" s="78">
        <v>90</v>
      </c>
      <c r="AG12" s="78">
        <v>8</v>
      </c>
      <c r="AH12" s="78"/>
    </row>
    <row r="13" spans="2:38" ht="12.75" customHeight="1" x14ac:dyDescent="0.2">
      <c r="B13" s="83" t="s">
        <v>23</v>
      </c>
      <c r="C13" s="83" t="str">
        <f>LEFT(C3,3)</f>
        <v>AUD</v>
      </c>
      <c r="D13" s="84" t="str">
        <f t="shared" ref="D13" si="3">LEFT(D3,3)</f>
        <v>AUD</v>
      </c>
      <c r="E13" s="84" t="str">
        <f t="shared" ref="E13:AD13" si="4">LEFT(E3,3)</f>
        <v>AUD</v>
      </c>
      <c r="F13" s="84" t="str">
        <f t="shared" si="4"/>
        <v>AUD</v>
      </c>
      <c r="G13" s="84" t="str">
        <f t="shared" si="4"/>
        <v>AUD</v>
      </c>
      <c r="H13" s="84" t="str">
        <f t="shared" si="4"/>
        <v>CAD</v>
      </c>
      <c r="I13" s="84" t="str">
        <f t="shared" si="4"/>
        <v>CAD</v>
      </c>
      <c r="J13" s="84" t="str">
        <f t="shared" si="4"/>
        <v>CHF</v>
      </c>
      <c r="K13" s="84" t="str">
        <f t="shared" si="4"/>
        <v>EUR</v>
      </c>
      <c r="L13" s="84" t="str">
        <f t="shared" si="4"/>
        <v>EUR</v>
      </c>
      <c r="M13" s="84" t="str">
        <f t="shared" si="4"/>
        <v>EUR</v>
      </c>
      <c r="N13" s="84" t="str">
        <f t="shared" si="4"/>
        <v>EUR</v>
      </c>
      <c r="O13" s="84" t="str">
        <f t="shared" si="4"/>
        <v>EUR</v>
      </c>
      <c r="P13" s="84" t="str">
        <f t="shared" ref="P13" si="5">LEFT(P3,3)</f>
        <v>EUR</v>
      </c>
      <c r="Q13" s="84" t="str">
        <f t="shared" si="4"/>
        <v>EUR</v>
      </c>
      <c r="R13" s="84" t="str">
        <f t="shared" si="4"/>
        <v>GBP</v>
      </c>
      <c r="S13" s="84" t="str">
        <f t="shared" si="4"/>
        <v>GBP</v>
      </c>
      <c r="T13" s="84" t="str">
        <f t="shared" si="4"/>
        <v>GBP</v>
      </c>
      <c r="U13" s="84" t="str">
        <f t="shared" si="4"/>
        <v>GBP</v>
      </c>
      <c r="V13" s="84" t="str">
        <f t="shared" ref="V13" si="6">LEFT(V3,3)</f>
        <v>GBP</v>
      </c>
      <c r="W13" s="84" t="str">
        <f t="shared" si="4"/>
        <v>GBP</v>
      </c>
      <c r="X13" s="84" t="str">
        <f t="shared" ref="X13:Y13" si="7">LEFT(X3,3)</f>
        <v>NZD</v>
      </c>
      <c r="Y13" s="84" t="str">
        <f t="shared" si="7"/>
        <v>NZD</v>
      </c>
      <c r="Z13" s="84" t="str">
        <f t="shared" si="4"/>
        <v>NZD</v>
      </c>
      <c r="AA13" s="84" t="str">
        <f t="shared" si="4"/>
        <v>NZD</v>
      </c>
      <c r="AB13" s="84" t="str">
        <f t="shared" si="4"/>
        <v>USD</v>
      </c>
      <c r="AC13" s="84" t="str">
        <f t="shared" si="4"/>
        <v>USD</v>
      </c>
      <c r="AD13" s="85" t="str">
        <f t="shared" si="4"/>
        <v>USD</v>
      </c>
      <c r="AF13" s="78">
        <v>97</v>
      </c>
      <c r="AG13" s="78">
        <v>9</v>
      </c>
      <c r="AH13" s="78"/>
    </row>
    <row r="14" spans="2:38" ht="12.75" customHeight="1" x14ac:dyDescent="0.2">
      <c r="B14" s="89"/>
      <c r="C14" s="86">
        <f t="shared" ref="C14:AD14" si="8">LOOKUP(100*C11,$AF4:$AF13,$AG4:$AG13)</f>
        <v>6</v>
      </c>
      <c r="D14" s="87">
        <f t="shared" si="8"/>
        <v>4</v>
      </c>
      <c r="E14" s="87">
        <f t="shared" si="8"/>
        <v>5</v>
      </c>
      <c r="F14" s="87">
        <f t="shared" si="8"/>
        <v>6</v>
      </c>
      <c r="G14" s="87">
        <f t="shared" si="8"/>
        <v>2</v>
      </c>
      <c r="H14" s="87">
        <f t="shared" si="8"/>
        <v>4</v>
      </c>
      <c r="I14" s="87">
        <f t="shared" si="8"/>
        <v>6</v>
      </c>
      <c r="J14" s="87">
        <f t="shared" si="8"/>
        <v>6</v>
      </c>
      <c r="K14" s="87">
        <f t="shared" si="8"/>
        <v>3</v>
      </c>
      <c r="L14" s="87">
        <f t="shared" si="8"/>
        <v>3</v>
      </c>
      <c r="M14" s="87">
        <f t="shared" si="8"/>
        <v>3</v>
      </c>
      <c r="N14" s="87">
        <f t="shared" si="8"/>
        <v>2</v>
      </c>
      <c r="O14" s="87">
        <f t="shared" si="8"/>
        <v>4</v>
      </c>
      <c r="P14" s="87">
        <f t="shared" si="8"/>
        <v>5</v>
      </c>
      <c r="Q14" s="87">
        <f t="shared" si="8"/>
        <v>2</v>
      </c>
      <c r="R14" s="87">
        <f t="shared" si="8"/>
        <v>3</v>
      </c>
      <c r="S14" s="87">
        <f t="shared" si="8"/>
        <v>3</v>
      </c>
      <c r="T14" s="87">
        <f t="shared" si="8"/>
        <v>3</v>
      </c>
      <c r="U14" s="87">
        <f t="shared" si="8"/>
        <v>6</v>
      </c>
      <c r="V14" s="87">
        <f t="shared" si="8"/>
        <v>6</v>
      </c>
      <c r="W14" s="87">
        <f t="shared" si="8"/>
        <v>0</v>
      </c>
      <c r="X14" s="87">
        <f t="shared" si="8"/>
        <v>2</v>
      </c>
      <c r="Y14" s="87">
        <f t="shared" si="8"/>
        <v>2</v>
      </c>
      <c r="Z14" s="87">
        <f t="shared" si="8"/>
        <v>3</v>
      </c>
      <c r="AA14" s="87">
        <f t="shared" si="8"/>
        <v>1</v>
      </c>
      <c r="AB14" s="87">
        <f t="shared" si="8"/>
        <v>7</v>
      </c>
      <c r="AC14" s="87">
        <f t="shared" si="8"/>
        <v>7</v>
      </c>
      <c r="AD14" s="88">
        <f t="shared" si="8"/>
        <v>9</v>
      </c>
    </row>
    <row r="15" spans="2:38" ht="12.75" customHeight="1" x14ac:dyDescent="0.2">
      <c r="B15" s="89" t="s">
        <v>27</v>
      </c>
      <c r="C15" s="89" t="str">
        <f>RIGHT(C3,3)</f>
        <v>CAD</v>
      </c>
      <c r="D15" s="90" t="str">
        <f t="shared" ref="D15" si="9">RIGHT(D3,3)</f>
        <v>CHF</v>
      </c>
      <c r="E15" s="90" t="str">
        <f t="shared" ref="E15:AD15" si="10">RIGHT(E3,3)</f>
        <v>JPY</v>
      </c>
      <c r="F15" s="90" t="str">
        <f t="shared" si="10"/>
        <v>NZD</v>
      </c>
      <c r="G15" s="90" t="str">
        <f t="shared" si="10"/>
        <v>USD</v>
      </c>
      <c r="H15" s="90" t="str">
        <f t="shared" si="10"/>
        <v>CHF</v>
      </c>
      <c r="I15" s="90" t="str">
        <f t="shared" si="10"/>
        <v>JPY</v>
      </c>
      <c r="J15" s="90" t="str">
        <f t="shared" si="10"/>
        <v>JPY</v>
      </c>
      <c r="K15" s="90" t="str">
        <f t="shared" si="10"/>
        <v>AUD</v>
      </c>
      <c r="L15" s="90" t="str">
        <f t="shared" si="10"/>
        <v>CAD</v>
      </c>
      <c r="M15" s="90" t="str">
        <f t="shared" si="10"/>
        <v>CHF</v>
      </c>
      <c r="N15" s="90" t="str">
        <f t="shared" si="10"/>
        <v>GBP</v>
      </c>
      <c r="O15" s="90" t="str">
        <f t="shared" si="10"/>
        <v>JPY</v>
      </c>
      <c r="P15" s="90" t="str">
        <f t="shared" ref="P15" si="11">RIGHT(P3,3)</f>
        <v>NZD</v>
      </c>
      <c r="Q15" s="90" t="str">
        <f t="shared" si="10"/>
        <v>USD</v>
      </c>
      <c r="R15" s="90" t="str">
        <f t="shared" si="10"/>
        <v>AUD</v>
      </c>
      <c r="S15" s="90" t="str">
        <f t="shared" si="10"/>
        <v>CAD</v>
      </c>
      <c r="T15" s="90" t="str">
        <f t="shared" si="10"/>
        <v>CHF</v>
      </c>
      <c r="U15" s="90" t="str">
        <f t="shared" si="10"/>
        <v>JPY</v>
      </c>
      <c r="V15" s="90" t="str">
        <f t="shared" ref="V15" si="12">RIGHT(V3,3)</f>
        <v>NZD</v>
      </c>
      <c r="W15" s="90" t="str">
        <f t="shared" si="10"/>
        <v>USD</v>
      </c>
      <c r="X15" s="90" t="str">
        <f t="shared" ref="X15:Y15" si="13">RIGHT(X3,3)</f>
        <v>CAD</v>
      </c>
      <c r="Y15" s="90" t="str">
        <f t="shared" si="13"/>
        <v>CHF</v>
      </c>
      <c r="Z15" s="90" t="str">
        <f t="shared" si="10"/>
        <v>JPY</v>
      </c>
      <c r="AA15" s="90" t="str">
        <f t="shared" si="10"/>
        <v>USD</v>
      </c>
      <c r="AB15" s="90" t="str">
        <f t="shared" si="10"/>
        <v>CAD</v>
      </c>
      <c r="AC15" s="90" t="str">
        <f t="shared" si="10"/>
        <v>CHF</v>
      </c>
      <c r="AD15" s="91" t="str">
        <f t="shared" si="10"/>
        <v>JPY</v>
      </c>
    </row>
    <row r="16" spans="2:38" ht="12.75" customHeight="1" thickBot="1" x14ac:dyDescent="0.25">
      <c r="B16" s="114"/>
      <c r="C16" s="92">
        <f>9-C14</f>
        <v>3</v>
      </c>
      <c r="D16" s="93">
        <f t="shared" ref="D16" si="14">9-D14</f>
        <v>5</v>
      </c>
      <c r="E16" s="93">
        <f t="shared" ref="E16:AD16" si="15">9-E14</f>
        <v>4</v>
      </c>
      <c r="F16" s="93">
        <f t="shared" si="15"/>
        <v>3</v>
      </c>
      <c r="G16" s="93">
        <f t="shared" si="15"/>
        <v>7</v>
      </c>
      <c r="H16" s="93">
        <f t="shared" si="15"/>
        <v>5</v>
      </c>
      <c r="I16" s="93">
        <f t="shared" si="15"/>
        <v>3</v>
      </c>
      <c r="J16" s="93">
        <f t="shared" si="15"/>
        <v>3</v>
      </c>
      <c r="K16" s="93">
        <f t="shared" si="15"/>
        <v>6</v>
      </c>
      <c r="L16" s="93">
        <f t="shared" si="15"/>
        <v>6</v>
      </c>
      <c r="M16" s="93">
        <f t="shared" si="15"/>
        <v>6</v>
      </c>
      <c r="N16" s="93">
        <f t="shared" si="15"/>
        <v>7</v>
      </c>
      <c r="O16" s="93">
        <f t="shared" si="15"/>
        <v>5</v>
      </c>
      <c r="P16" s="93">
        <f t="shared" ref="P16" si="16">9-P14</f>
        <v>4</v>
      </c>
      <c r="Q16" s="93">
        <f t="shared" si="15"/>
        <v>7</v>
      </c>
      <c r="R16" s="93">
        <f t="shared" si="15"/>
        <v>6</v>
      </c>
      <c r="S16" s="93">
        <f t="shared" si="15"/>
        <v>6</v>
      </c>
      <c r="T16" s="93">
        <f t="shared" si="15"/>
        <v>6</v>
      </c>
      <c r="U16" s="93">
        <f t="shared" si="15"/>
        <v>3</v>
      </c>
      <c r="V16" s="93">
        <f t="shared" si="15"/>
        <v>3</v>
      </c>
      <c r="W16" s="93">
        <f t="shared" si="15"/>
        <v>9</v>
      </c>
      <c r="X16" s="93">
        <f t="shared" ref="X16:Y16" si="17">9-X14</f>
        <v>7</v>
      </c>
      <c r="Y16" s="93">
        <f t="shared" si="17"/>
        <v>7</v>
      </c>
      <c r="Z16" s="93">
        <f t="shared" si="15"/>
        <v>6</v>
      </c>
      <c r="AA16" s="93">
        <f t="shared" si="15"/>
        <v>8</v>
      </c>
      <c r="AB16" s="93">
        <f t="shared" si="15"/>
        <v>2</v>
      </c>
      <c r="AC16" s="93">
        <f t="shared" si="15"/>
        <v>2</v>
      </c>
      <c r="AD16" s="94">
        <f t="shared" si="15"/>
        <v>0</v>
      </c>
    </row>
    <row r="17" spans="2:35" ht="12.75" customHeight="1" thickBot="1" x14ac:dyDescent="0.25"/>
    <row r="18" spans="2:35" ht="12.75" customHeight="1" x14ac:dyDescent="0.2">
      <c r="B18" s="179" t="s">
        <v>30</v>
      </c>
      <c r="C18" s="180"/>
      <c r="D18" s="95" t="s">
        <v>26</v>
      </c>
      <c r="E18" s="95" t="s">
        <v>24</v>
      </c>
      <c r="F18" s="95" t="s">
        <v>9</v>
      </c>
      <c r="G18" s="95" t="s">
        <v>12</v>
      </c>
      <c r="H18" s="105" t="s">
        <v>29</v>
      </c>
      <c r="I18" s="107" t="s">
        <v>25</v>
      </c>
      <c r="J18" s="108" t="s">
        <v>69</v>
      </c>
      <c r="K18" s="109" t="s">
        <v>28</v>
      </c>
      <c r="N18" s="96" t="s">
        <v>0</v>
      </c>
    </row>
    <row r="19" spans="2:35" ht="12.75" customHeight="1" thickBot="1" x14ac:dyDescent="0.25">
      <c r="B19" s="181"/>
      <c r="C19" s="182"/>
      <c r="D19" s="97">
        <f>(G16+Q16+W16+AA16+AB14+AC14+AD14)/D20</f>
        <v>7.7142857142857144</v>
      </c>
      <c r="E19" s="97">
        <f>(K14+L14+M14+N14+O14+P14+Q14)/E20</f>
        <v>3.1428571428571428</v>
      </c>
      <c r="F19" s="97">
        <f>(N16+R14+S14+T14+U14+V14+W14)/F20</f>
        <v>4</v>
      </c>
      <c r="G19" s="97">
        <f>(D16+H16+J14+M16+T16+Y16+AC16)/G20</f>
        <v>5.2857142857142856</v>
      </c>
      <c r="H19" s="106">
        <f>(C16+H14+I14+L16+S16+X16+AB16)/H20</f>
        <v>4.8571428571428568</v>
      </c>
      <c r="I19" s="106">
        <f>(C14+D14+E14+F14+G14+K16+R16)/I20</f>
        <v>5</v>
      </c>
      <c r="J19" s="97">
        <f>(F16+P16+V16+X14+Y14+Z14+AA14)/J20</f>
        <v>2.5714285714285716</v>
      </c>
      <c r="K19" s="110">
        <f>(E16+I16+J16+O16+U16+Z16+AD16)/K20</f>
        <v>3.4285714285714284</v>
      </c>
      <c r="N19" s="98" t="s">
        <v>32</v>
      </c>
      <c r="W19" s="159" t="s">
        <v>96</v>
      </c>
    </row>
    <row r="20" spans="2:35" ht="12.75" customHeight="1" thickBot="1" x14ac:dyDescent="0.25">
      <c r="B20" s="115"/>
      <c r="C20" s="99" t="s">
        <v>31</v>
      </c>
      <c r="D20" s="100">
        <f>COUNTIF($C$13:$AD$16,"=USD")</f>
        <v>7</v>
      </c>
      <c r="E20" s="100">
        <f>COUNTIF($C$13:$AD$16,"=EUR")</f>
        <v>7</v>
      </c>
      <c r="F20" s="100">
        <f>COUNTIF($C$13:$AD$16,"=EUR")</f>
        <v>7</v>
      </c>
      <c r="G20" s="100">
        <f>COUNTIF($C$13:$AD$16,"=CAD")</f>
        <v>7</v>
      </c>
      <c r="H20" s="100">
        <f>COUNTIF($C$13:$AD$16,"=CAD")</f>
        <v>7</v>
      </c>
      <c r="I20" s="100">
        <f>COUNTIF($C$13:$AD$16,"=AUD")</f>
        <v>7</v>
      </c>
      <c r="J20" s="100">
        <f>COUNTIF($C$13:$AD$16,"=EUR")</f>
        <v>7</v>
      </c>
      <c r="K20" s="101">
        <f>COUNTIF($C$13:$AD$16,"=JPY")</f>
        <v>7</v>
      </c>
      <c r="N20" s="102" t="s">
        <v>1</v>
      </c>
    </row>
    <row r="21" spans="2:35" ht="12.75" customHeight="1" thickBot="1" x14ac:dyDescent="0.25">
      <c r="N21" s="103" t="s">
        <v>2</v>
      </c>
    </row>
    <row r="22" spans="2:35" ht="12.75" customHeight="1" x14ac:dyDescent="0.2">
      <c r="AI22" s="158"/>
    </row>
    <row r="23" spans="2:35" ht="12.75" customHeight="1" x14ac:dyDescent="0.2">
      <c r="C23" s="104"/>
      <c r="D23" s="167" t="s">
        <v>76</v>
      </c>
      <c r="E23" s="168" t="s">
        <v>38</v>
      </c>
      <c r="F23" s="169" t="s">
        <v>78</v>
      </c>
      <c r="G23" s="170" t="s">
        <v>79</v>
      </c>
      <c r="H23" s="172" t="s">
        <v>27</v>
      </c>
      <c r="I23" s="160"/>
      <c r="L23" s="165"/>
      <c r="M23" s="146"/>
      <c r="N23" s="146"/>
      <c r="O23" s="162"/>
      <c r="P23" s="146"/>
      <c r="AI23" s="158"/>
    </row>
    <row r="24" spans="2:35" ht="12.75" customHeight="1" x14ac:dyDescent="0.2">
      <c r="D24" s="171">
        <f>$C$8</f>
        <v>14.100000000000223</v>
      </c>
      <c r="E24" s="173" t="s">
        <v>46</v>
      </c>
      <c r="F24" s="174">
        <f>HLOOKUP(LEFT(E24,3),$D$18:$K$19,2,FALSE)</f>
        <v>5</v>
      </c>
      <c r="G24" s="174">
        <f>HLOOKUP(RIGHT(E24,3),$D$18:$K$19,2,FALSE)</f>
        <v>4.8571428571428568</v>
      </c>
      <c r="H24" s="175">
        <f t="shared" ref="H24:H51" si="18">ABS(F24-G24)</f>
        <v>0.14285714285714324</v>
      </c>
      <c r="I24" s="162"/>
      <c r="L24" s="146"/>
      <c r="M24" s="163"/>
      <c r="N24" s="163"/>
      <c r="O24" s="162"/>
      <c r="P24" s="146"/>
      <c r="AI24" s="158"/>
    </row>
    <row r="25" spans="2:35" ht="12.75" customHeight="1" x14ac:dyDescent="0.2">
      <c r="D25" s="171">
        <f>$D$8</f>
        <v>24.999999999999467</v>
      </c>
      <c r="E25" s="173" t="s">
        <v>71</v>
      </c>
      <c r="F25" s="174">
        <f t="shared" ref="F25:F51" si="19">HLOOKUP(LEFT(E25,3),$D$18:$K$19,2,FALSE)</f>
        <v>5</v>
      </c>
      <c r="G25" s="174">
        <f t="shared" ref="G25:G51" si="20">HLOOKUP(RIGHT(E25,3),$D$18:$K$19,2,FALSE)</f>
        <v>5.2857142857142856</v>
      </c>
      <c r="H25" s="175">
        <f t="shared" si="18"/>
        <v>0.28571428571428559</v>
      </c>
      <c r="I25" s="161"/>
      <c r="L25" s="146"/>
      <c r="M25" s="163"/>
      <c r="N25" s="163"/>
      <c r="O25" s="162"/>
      <c r="P25" s="146"/>
      <c r="AI25" s="158"/>
    </row>
    <row r="26" spans="2:35" ht="12.75" customHeight="1" x14ac:dyDescent="0.2">
      <c r="D26" s="176">
        <f>$E$8</f>
        <v>17.099999999999227</v>
      </c>
      <c r="E26" s="173" t="s">
        <v>47</v>
      </c>
      <c r="F26" s="174">
        <f t="shared" si="19"/>
        <v>5</v>
      </c>
      <c r="G26" s="174">
        <f t="shared" si="20"/>
        <v>3.4285714285714284</v>
      </c>
      <c r="H26" s="175">
        <f t="shared" si="18"/>
        <v>1.5714285714285716</v>
      </c>
      <c r="I26" s="162"/>
      <c r="L26" s="166"/>
      <c r="M26" s="163"/>
      <c r="N26" s="163"/>
      <c r="O26" s="162"/>
      <c r="P26" s="146"/>
      <c r="AI26" s="158"/>
    </row>
    <row r="27" spans="2:35" ht="12.75" customHeight="1" x14ac:dyDescent="0.2">
      <c r="D27" s="171">
        <f>$F$8</f>
        <v>24.999999999999467</v>
      </c>
      <c r="E27" s="173" t="s">
        <v>48</v>
      </c>
      <c r="F27" s="174">
        <f t="shared" si="19"/>
        <v>5</v>
      </c>
      <c r="G27" s="174">
        <f t="shared" si="20"/>
        <v>2.5714285714285716</v>
      </c>
      <c r="H27" s="175">
        <f t="shared" si="18"/>
        <v>2.4285714285714284</v>
      </c>
      <c r="I27" s="161"/>
      <c r="L27" s="146"/>
      <c r="M27" s="163"/>
      <c r="N27" s="163"/>
      <c r="O27" s="162"/>
      <c r="P27" s="146"/>
      <c r="AI27" s="158"/>
    </row>
    <row r="28" spans="2:35" ht="12.75" customHeight="1" x14ac:dyDescent="0.2">
      <c r="D28" s="176">
        <f>$G$8</f>
        <v>9.7999999999998089</v>
      </c>
      <c r="E28" s="173" t="s">
        <v>49</v>
      </c>
      <c r="F28" s="174">
        <f t="shared" si="19"/>
        <v>5</v>
      </c>
      <c r="G28" s="174">
        <f t="shared" si="20"/>
        <v>7.7142857142857144</v>
      </c>
      <c r="H28" s="175">
        <f t="shared" si="18"/>
        <v>2.7142857142857144</v>
      </c>
      <c r="I28" s="162"/>
      <c r="L28" s="146"/>
      <c r="M28" s="163"/>
      <c r="N28" s="163"/>
      <c r="O28" s="162"/>
      <c r="P28" s="146"/>
      <c r="AI28" s="158"/>
    </row>
    <row r="29" spans="2:35" ht="12.75" customHeight="1" x14ac:dyDescent="0.2">
      <c r="D29" s="171">
        <f>$H$8</f>
        <v>10.200000000000209</v>
      </c>
      <c r="E29" s="173" t="s">
        <v>50</v>
      </c>
      <c r="F29" s="174">
        <f t="shared" si="19"/>
        <v>4.8571428571428568</v>
      </c>
      <c r="G29" s="174">
        <f t="shared" si="20"/>
        <v>5.2857142857142856</v>
      </c>
      <c r="H29" s="175">
        <f t="shared" si="18"/>
        <v>0.42857142857142883</v>
      </c>
      <c r="I29" s="162"/>
      <c r="L29" s="146"/>
      <c r="M29" s="163"/>
      <c r="N29" s="163"/>
      <c r="O29" s="162"/>
      <c r="P29" s="146"/>
      <c r="AI29" s="158"/>
    </row>
    <row r="30" spans="2:35" ht="12.75" customHeight="1" x14ac:dyDescent="0.2">
      <c r="D30" s="171">
        <f>$I$8</f>
        <v>7.3000000000007503</v>
      </c>
      <c r="E30" s="173" t="s">
        <v>51</v>
      </c>
      <c r="F30" s="174">
        <f t="shared" si="19"/>
        <v>4.8571428571428568</v>
      </c>
      <c r="G30" s="174">
        <f t="shared" si="20"/>
        <v>3.4285714285714284</v>
      </c>
      <c r="H30" s="175">
        <f t="shared" si="18"/>
        <v>1.4285714285714284</v>
      </c>
      <c r="I30" s="161"/>
      <c r="L30" s="146"/>
      <c r="M30" s="163"/>
      <c r="N30" s="163"/>
      <c r="O30" s="162"/>
      <c r="P30" s="146"/>
      <c r="AI30" s="158"/>
    </row>
    <row r="31" spans="2:35" ht="12.75" customHeight="1" x14ac:dyDescent="0.2">
      <c r="D31" s="176">
        <f>$J$8</f>
        <v>18.200000000000216</v>
      </c>
      <c r="E31" s="173" t="s">
        <v>52</v>
      </c>
      <c r="F31" s="174">
        <f t="shared" si="19"/>
        <v>5.2857142857142856</v>
      </c>
      <c r="G31" s="174">
        <f t="shared" si="20"/>
        <v>3.4285714285714284</v>
      </c>
      <c r="H31" s="175">
        <f t="shared" si="18"/>
        <v>1.8571428571428572</v>
      </c>
      <c r="I31" s="162"/>
      <c r="L31" s="146"/>
      <c r="M31" s="163"/>
      <c r="N31" s="163"/>
      <c r="O31" s="162"/>
      <c r="P31" s="146"/>
      <c r="AI31" s="158"/>
    </row>
    <row r="32" spans="2:35" ht="12.75" customHeight="1" x14ac:dyDescent="0.2">
      <c r="D32" s="171">
        <f>$K$8</f>
        <v>19.400000000000528</v>
      </c>
      <c r="E32" s="173" t="s">
        <v>53</v>
      </c>
      <c r="F32" s="174">
        <f t="shared" si="19"/>
        <v>3.1428571428571428</v>
      </c>
      <c r="G32" s="174">
        <f t="shared" si="20"/>
        <v>5</v>
      </c>
      <c r="H32" s="175">
        <f t="shared" si="18"/>
        <v>1.8571428571428572</v>
      </c>
      <c r="I32" s="162"/>
      <c r="L32" s="146"/>
      <c r="M32" s="163"/>
      <c r="N32" s="163"/>
      <c r="O32" s="162"/>
      <c r="P32" s="146"/>
      <c r="AI32" s="158"/>
    </row>
    <row r="33" spans="3:35" ht="12.75" customHeight="1" x14ac:dyDescent="0.2">
      <c r="D33" s="171">
        <f>$L$8</f>
        <v>11.499999999999844</v>
      </c>
      <c r="E33" s="173" t="s">
        <v>54</v>
      </c>
      <c r="F33" s="174">
        <f t="shared" si="19"/>
        <v>3.1428571428571428</v>
      </c>
      <c r="G33" s="174">
        <f t="shared" si="20"/>
        <v>4.8571428571428568</v>
      </c>
      <c r="H33" s="175">
        <f t="shared" si="18"/>
        <v>1.714285714285714</v>
      </c>
      <c r="I33" s="161"/>
      <c r="L33" s="146"/>
      <c r="M33" s="163"/>
      <c r="N33" s="163"/>
      <c r="O33" s="162"/>
      <c r="P33" s="146"/>
      <c r="AI33" s="158"/>
    </row>
    <row r="34" spans="3:35" ht="12.75" customHeight="1" x14ac:dyDescent="0.2">
      <c r="D34" s="176">
        <f>$M$8</f>
        <v>8.3000000000010843</v>
      </c>
      <c r="E34" s="173" t="s">
        <v>55</v>
      </c>
      <c r="F34" s="174">
        <f t="shared" si="19"/>
        <v>3.1428571428571428</v>
      </c>
      <c r="G34" s="174">
        <f t="shared" si="20"/>
        <v>5.2857142857142856</v>
      </c>
      <c r="H34" s="175">
        <f t="shared" si="18"/>
        <v>2.1428571428571428</v>
      </c>
      <c r="I34" s="162"/>
      <c r="L34" s="146"/>
      <c r="M34" s="163"/>
      <c r="N34" s="163"/>
      <c r="O34" s="162"/>
      <c r="P34" s="146"/>
      <c r="AI34" s="158"/>
    </row>
    <row r="35" spans="3:35" ht="12.75" customHeight="1" x14ac:dyDescent="0.2">
      <c r="D35" s="176">
        <f>$N$8</f>
        <v>24.999999999999467</v>
      </c>
      <c r="E35" s="173" t="s">
        <v>56</v>
      </c>
      <c r="F35" s="174">
        <f t="shared" si="19"/>
        <v>3.1428571428571428</v>
      </c>
      <c r="G35" s="174">
        <f t="shared" si="20"/>
        <v>4</v>
      </c>
      <c r="H35" s="175">
        <f t="shared" si="18"/>
        <v>0.85714285714285721</v>
      </c>
      <c r="I35" s="162"/>
      <c r="L35" s="146"/>
      <c r="M35" s="163"/>
      <c r="N35" s="163"/>
      <c r="O35" s="162"/>
      <c r="P35" s="146"/>
      <c r="AI35" s="158"/>
    </row>
    <row r="36" spans="3:35" ht="12.75" customHeight="1" x14ac:dyDescent="0.2">
      <c r="C36" s="178" t="s">
        <v>97</v>
      </c>
      <c r="D36" s="176">
        <f>$O$8</f>
        <v>9.7000000000008413</v>
      </c>
      <c r="E36" s="177" t="s">
        <v>57</v>
      </c>
      <c r="F36" s="174">
        <f t="shared" si="19"/>
        <v>3.1428571428571428</v>
      </c>
      <c r="G36" s="174">
        <f t="shared" si="20"/>
        <v>3.4285714285714284</v>
      </c>
      <c r="H36" s="175">
        <f t="shared" si="18"/>
        <v>0.28571428571428559</v>
      </c>
      <c r="I36" s="178" t="s">
        <v>97</v>
      </c>
      <c r="L36" s="146"/>
      <c r="M36" s="163"/>
      <c r="N36" s="163"/>
      <c r="O36" s="162"/>
      <c r="P36" s="146"/>
      <c r="AI36" s="158"/>
    </row>
    <row r="37" spans="3:35" ht="12.75" customHeight="1" x14ac:dyDescent="0.2">
      <c r="D37" s="171">
        <f>$P$8</f>
        <v>25.000000000001688</v>
      </c>
      <c r="E37" s="173" t="s">
        <v>72</v>
      </c>
      <c r="F37" s="174">
        <f t="shared" si="19"/>
        <v>3.1428571428571428</v>
      </c>
      <c r="G37" s="174">
        <f t="shared" si="20"/>
        <v>2.5714285714285716</v>
      </c>
      <c r="H37" s="175">
        <f t="shared" si="18"/>
        <v>0.57142857142857117</v>
      </c>
      <c r="I37" s="161"/>
      <c r="L37" s="146"/>
      <c r="M37" s="163"/>
      <c r="N37" s="163"/>
      <c r="O37" s="162"/>
      <c r="P37" s="146"/>
      <c r="AI37" s="158"/>
    </row>
    <row r="38" spans="3:35" ht="12.75" customHeight="1" x14ac:dyDescent="0.2">
      <c r="C38" s="178" t="s">
        <v>97</v>
      </c>
      <c r="D38" s="171">
        <f>$Q$8</f>
        <v>4.6999999999997044</v>
      </c>
      <c r="E38" s="177" t="s">
        <v>70</v>
      </c>
      <c r="F38" s="174">
        <f t="shared" si="19"/>
        <v>3.1428571428571428</v>
      </c>
      <c r="G38" s="174">
        <f t="shared" si="20"/>
        <v>7.7142857142857144</v>
      </c>
      <c r="H38" s="175">
        <f t="shared" si="18"/>
        <v>4.5714285714285712</v>
      </c>
      <c r="I38" s="178" t="s">
        <v>97</v>
      </c>
      <c r="L38" s="146"/>
      <c r="M38" s="163"/>
      <c r="N38" s="163"/>
      <c r="O38" s="162"/>
      <c r="P38" s="146"/>
      <c r="AI38" s="158"/>
    </row>
    <row r="39" spans="3:35" ht="12.75" customHeight="1" x14ac:dyDescent="0.2">
      <c r="D39" s="171">
        <f>$R$8</f>
        <v>25.000000000003908</v>
      </c>
      <c r="E39" s="173" t="s">
        <v>58</v>
      </c>
      <c r="F39" s="174">
        <f t="shared" si="19"/>
        <v>4</v>
      </c>
      <c r="G39" s="174">
        <f t="shared" si="20"/>
        <v>5</v>
      </c>
      <c r="H39" s="175">
        <f t="shared" si="18"/>
        <v>1</v>
      </c>
      <c r="I39" s="162"/>
      <c r="L39" s="146"/>
      <c r="M39" s="163"/>
      <c r="N39" s="163"/>
      <c r="O39" s="162"/>
      <c r="P39" s="146"/>
      <c r="AI39" s="158"/>
    </row>
    <row r="40" spans="3:35" ht="12.75" customHeight="1" x14ac:dyDescent="0.2">
      <c r="D40" s="171">
        <f>$S$8</f>
        <v>19.100000000000783</v>
      </c>
      <c r="E40" s="173" t="s">
        <v>59</v>
      </c>
      <c r="F40" s="174">
        <f t="shared" si="19"/>
        <v>4</v>
      </c>
      <c r="G40" s="174">
        <f t="shared" si="20"/>
        <v>4.8571428571428568</v>
      </c>
      <c r="H40" s="175">
        <f t="shared" si="18"/>
        <v>0.85714285714285676</v>
      </c>
      <c r="I40" s="161"/>
      <c r="L40" s="146"/>
      <c r="M40" s="163"/>
      <c r="N40" s="163"/>
      <c r="O40" s="162"/>
      <c r="P40" s="146"/>
      <c r="AI40" s="158"/>
    </row>
    <row r="41" spans="3:35" ht="12.75" customHeight="1" x14ac:dyDescent="0.2">
      <c r="D41" s="171">
        <f>$T$8</f>
        <v>13.500000000001844</v>
      </c>
      <c r="E41" s="173" t="s">
        <v>60</v>
      </c>
      <c r="F41" s="174">
        <f t="shared" si="19"/>
        <v>4</v>
      </c>
      <c r="G41" s="174">
        <f t="shared" si="20"/>
        <v>5.2857142857142856</v>
      </c>
      <c r="H41" s="175">
        <f t="shared" si="18"/>
        <v>1.2857142857142856</v>
      </c>
      <c r="I41" s="161"/>
      <c r="L41" s="166"/>
      <c r="M41" s="163"/>
      <c r="N41" s="163"/>
      <c r="O41" s="162"/>
      <c r="P41" s="146"/>
      <c r="AI41" s="158"/>
    </row>
    <row r="42" spans="3:35" ht="12.75" customHeight="1" x14ac:dyDescent="0.2">
      <c r="C42" s="178" t="s">
        <v>97</v>
      </c>
      <c r="D42" s="171">
        <f>$U$8</f>
        <v>19.10000000000025</v>
      </c>
      <c r="E42" s="177" t="s">
        <v>61</v>
      </c>
      <c r="F42" s="174">
        <f t="shared" si="19"/>
        <v>4</v>
      </c>
      <c r="G42" s="174">
        <f t="shared" si="20"/>
        <v>3.4285714285714284</v>
      </c>
      <c r="H42" s="175">
        <f t="shared" si="18"/>
        <v>0.57142857142857162</v>
      </c>
      <c r="I42" s="178" t="s">
        <v>97</v>
      </c>
      <c r="L42" s="166"/>
      <c r="M42" s="163"/>
      <c r="N42" s="163"/>
      <c r="O42" s="162"/>
      <c r="P42" s="146"/>
      <c r="AI42" s="158"/>
    </row>
    <row r="43" spans="3:35" ht="12.75" customHeight="1" x14ac:dyDescent="0.2">
      <c r="D43" s="171">
        <f>$V$8</f>
        <v>24.999999999999467</v>
      </c>
      <c r="E43" s="173" t="s">
        <v>73</v>
      </c>
      <c r="F43" s="174">
        <f t="shared" si="19"/>
        <v>4</v>
      </c>
      <c r="G43" s="174">
        <f t="shared" si="20"/>
        <v>2.5714285714285716</v>
      </c>
      <c r="H43" s="175">
        <f t="shared" si="18"/>
        <v>1.4285714285714284</v>
      </c>
      <c r="I43" s="162"/>
      <c r="L43" s="166"/>
      <c r="M43" s="163"/>
      <c r="N43" s="163"/>
      <c r="O43" s="162"/>
      <c r="P43" s="146"/>
      <c r="AI43" s="158"/>
    </row>
    <row r="44" spans="3:35" ht="12.75" customHeight="1" x14ac:dyDescent="0.2">
      <c r="C44" s="178" t="s">
        <v>97</v>
      </c>
      <c r="D44" s="176">
        <f>$W$8</f>
        <v>24.999999999999467</v>
      </c>
      <c r="E44" s="177" t="s">
        <v>62</v>
      </c>
      <c r="F44" s="174">
        <f t="shared" si="19"/>
        <v>4</v>
      </c>
      <c r="G44" s="174">
        <f t="shared" si="20"/>
        <v>7.7142857142857144</v>
      </c>
      <c r="H44" s="175">
        <f t="shared" si="18"/>
        <v>3.7142857142857144</v>
      </c>
      <c r="I44" s="178" t="s">
        <v>97</v>
      </c>
      <c r="L44" s="166"/>
      <c r="M44" s="163"/>
      <c r="N44" s="163"/>
      <c r="O44" s="162"/>
      <c r="P44" s="146"/>
      <c r="AI44" s="158"/>
    </row>
    <row r="45" spans="3:35" ht="12.75" customHeight="1" x14ac:dyDescent="0.2">
      <c r="D45" s="171">
        <f>$X$8</f>
        <v>18.700000000000383</v>
      </c>
      <c r="E45" s="173" t="s">
        <v>74</v>
      </c>
      <c r="F45" s="174">
        <f t="shared" si="19"/>
        <v>2.5714285714285716</v>
      </c>
      <c r="G45" s="174">
        <f t="shared" si="20"/>
        <v>4.8571428571428568</v>
      </c>
      <c r="H45" s="175">
        <f t="shared" si="18"/>
        <v>2.2857142857142851</v>
      </c>
      <c r="I45" s="162"/>
      <c r="L45" s="146"/>
      <c r="M45" s="163"/>
      <c r="N45" s="163"/>
      <c r="O45" s="162"/>
      <c r="P45" s="146"/>
      <c r="AI45" s="158"/>
    </row>
    <row r="46" spans="3:35" ht="12.75" customHeight="1" x14ac:dyDescent="0.2">
      <c r="D46" s="171">
        <f>$Y$8</f>
        <v>25.000000000000576</v>
      </c>
      <c r="E46" s="173" t="s">
        <v>75</v>
      </c>
      <c r="F46" s="174">
        <f t="shared" si="19"/>
        <v>2.5714285714285716</v>
      </c>
      <c r="G46" s="174">
        <f t="shared" si="20"/>
        <v>5.2857142857142856</v>
      </c>
      <c r="H46" s="175">
        <f t="shared" si="18"/>
        <v>2.714285714285714</v>
      </c>
      <c r="I46" s="162"/>
      <c r="L46" s="146"/>
      <c r="M46" s="163"/>
      <c r="N46" s="163"/>
      <c r="O46" s="161"/>
      <c r="P46" s="117"/>
      <c r="AI46" s="158"/>
    </row>
    <row r="47" spans="3:35" ht="12.75" customHeight="1" x14ac:dyDescent="0.2">
      <c r="D47" s="176">
        <f>$Z$8</f>
        <v>24.2999999999995</v>
      </c>
      <c r="E47" s="173" t="s">
        <v>63</v>
      </c>
      <c r="F47" s="174">
        <f t="shared" si="19"/>
        <v>2.5714285714285716</v>
      </c>
      <c r="G47" s="174">
        <f t="shared" si="20"/>
        <v>3.4285714285714284</v>
      </c>
      <c r="H47" s="175">
        <f t="shared" si="18"/>
        <v>0.85714285714285676</v>
      </c>
      <c r="I47" s="162"/>
      <c r="L47" s="164"/>
      <c r="M47" s="163"/>
      <c r="N47" s="163"/>
      <c r="O47" s="161"/>
      <c r="P47" s="117"/>
      <c r="AI47" s="158"/>
    </row>
    <row r="48" spans="3:35" ht="12.75" customHeight="1" x14ac:dyDescent="0.2">
      <c r="D48" s="176">
        <f>$AA$8</f>
        <v>13.800000000000479</v>
      </c>
      <c r="E48" s="173" t="s">
        <v>64</v>
      </c>
      <c r="F48" s="174">
        <f t="shared" si="19"/>
        <v>2.5714285714285716</v>
      </c>
      <c r="G48" s="174">
        <f t="shared" si="20"/>
        <v>7.7142857142857144</v>
      </c>
      <c r="H48" s="175">
        <f t="shared" si="18"/>
        <v>5.1428571428571423</v>
      </c>
      <c r="I48" s="162"/>
      <c r="L48" s="164"/>
      <c r="M48" s="163"/>
      <c r="N48" s="163"/>
      <c r="O48" s="161"/>
      <c r="P48" s="117"/>
      <c r="AI48" s="158"/>
    </row>
    <row r="49" spans="4:35" ht="12.75" customHeight="1" x14ac:dyDescent="0.2">
      <c r="D49" s="176">
        <f>$AB$8</f>
        <v>4.3999999999999595</v>
      </c>
      <c r="E49" s="173" t="s">
        <v>65</v>
      </c>
      <c r="F49" s="174">
        <f t="shared" si="19"/>
        <v>7.7142857142857144</v>
      </c>
      <c r="G49" s="174">
        <f t="shared" si="20"/>
        <v>4.8571428571428568</v>
      </c>
      <c r="H49" s="175">
        <f t="shared" si="18"/>
        <v>2.8571428571428577</v>
      </c>
      <c r="I49" s="162"/>
      <c r="L49" s="164"/>
      <c r="M49" s="163"/>
      <c r="N49" s="163"/>
      <c r="O49" s="161"/>
      <c r="P49" s="117"/>
      <c r="AI49" s="158"/>
    </row>
    <row r="50" spans="4:35" ht="12.75" customHeight="1" x14ac:dyDescent="0.2">
      <c r="D50" s="176">
        <f>$AC$8</f>
        <v>4.9999999999994493</v>
      </c>
      <c r="E50" s="173" t="s">
        <v>66</v>
      </c>
      <c r="F50" s="174">
        <f t="shared" si="19"/>
        <v>7.7142857142857144</v>
      </c>
      <c r="G50" s="174">
        <f t="shared" si="20"/>
        <v>5.2857142857142856</v>
      </c>
      <c r="H50" s="175">
        <f t="shared" si="18"/>
        <v>2.4285714285714288</v>
      </c>
      <c r="I50" s="162"/>
      <c r="L50" s="164"/>
      <c r="M50" s="163"/>
      <c r="N50" s="163"/>
      <c r="O50" s="161"/>
      <c r="P50" s="117"/>
      <c r="AI50" s="158"/>
    </row>
    <row r="51" spans="4:35" ht="12.75" customHeight="1" x14ac:dyDescent="0.2">
      <c r="D51" s="176">
        <f>$AD$8</f>
        <v>2.2999999999996135</v>
      </c>
      <c r="E51" s="173" t="s">
        <v>67</v>
      </c>
      <c r="F51" s="174">
        <f t="shared" si="19"/>
        <v>7.7142857142857144</v>
      </c>
      <c r="G51" s="174">
        <f t="shared" si="20"/>
        <v>3.4285714285714284</v>
      </c>
      <c r="H51" s="175">
        <f t="shared" si="18"/>
        <v>4.2857142857142865</v>
      </c>
      <c r="I51" s="162"/>
      <c r="L51" s="146"/>
      <c r="M51" s="163"/>
      <c r="N51" s="163"/>
      <c r="O51" s="161"/>
      <c r="P51" s="117"/>
      <c r="AI51" s="158"/>
    </row>
  </sheetData>
  <mergeCells count="1">
    <mergeCell ref="B18:C19"/>
  </mergeCells>
  <conditionalFormatting sqref="D19:K19">
    <cfRule type="cellIs" dxfId="45" priority="52" stopIfTrue="1" operator="greaterThan">
      <formula>7</formula>
    </cfRule>
    <cfRule type="cellIs" dxfId="44" priority="53" stopIfTrue="1" operator="between">
      <formula>5.000001</formula>
      <formula>7</formula>
    </cfRule>
    <cfRule type="cellIs" dxfId="43" priority="54" stopIfTrue="1" operator="lessThan">
      <formula>2.000001</formula>
    </cfRule>
  </conditionalFormatting>
  <conditionalFormatting sqref="F24:F51 M36:M37 M42:M51 M39:M40">
    <cfRule type="expression" dxfId="42" priority="51" stopIfTrue="1">
      <formula>IF(AND(F24&gt;=6.1,G24&lt;=2),1)</formula>
    </cfRule>
  </conditionalFormatting>
  <conditionalFormatting sqref="G24:G51 N36:N37 N42:N51 N39:N40">
    <cfRule type="expression" dxfId="41" priority="50" stopIfTrue="1">
      <formula>IF(AND(F24&lt;=2,G24&gt;=6.1),1)</formula>
    </cfRule>
  </conditionalFormatting>
  <conditionalFormatting sqref="F25">
    <cfRule type="expression" dxfId="40" priority="49" stopIfTrue="1">
      <formula>IF(AND(F25&gt;=6.1,G25&lt;=2),1)</formula>
    </cfRule>
  </conditionalFormatting>
  <conditionalFormatting sqref="G25">
    <cfRule type="expression" dxfId="39" priority="48" stopIfTrue="1">
      <formula>IF(AND(F25&lt;=2,G25&gt;=6.1),1)</formula>
    </cfRule>
  </conditionalFormatting>
  <conditionalFormatting sqref="F43">
    <cfRule type="expression" dxfId="38" priority="47" stopIfTrue="1">
      <formula>IF(AND(F43&gt;=6.1,G43&lt;=2),1)</formula>
    </cfRule>
  </conditionalFormatting>
  <conditionalFormatting sqref="G43">
    <cfRule type="expression" dxfId="37" priority="46" stopIfTrue="1">
      <formula>IF(AND(F43&lt;=2,G43&gt;=6.1),1)</formula>
    </cfRule>
  </conditionalFormatting>
  <conditionalFormatting sqref="F45:F46">
    <cfRule type="expression" dxfId="36" priority="45" stopIfTrue="1">
      <formula>IF(AND(F45&gt;=6.1,G45&lt;=2),1)</formula>
    </cfRule>
  </conditionalFormatting>
  <conditionalFormatting sqref="G45:G46">
    <cfRule type="expression" dxfId="35" priority="44" stopIfTrue="1">
      <formula>IF(AND(F45&lt;=2,G45&gt;=6.1),1)</formula>
    </cfRule>
  </conditionalFormatting>
  <conditionalFormatting sqref="D24:D51">
    <cfRule type="cellIs" dxfId="34" priority="39" operator="greaterThan">
      <formula>3</formula>
    </cfRule>
    <cfRule type="cellIs" dxfId="33" priority="40" operator="greaterThanOrEqual">
      <formula>2</formula>
    </cfRule>
    <cfRule type="cellIs" dxfId="32" priority="41" operator="lessThan">
      <formula>2</formula>
    </cfRule>
  </conditionalFormatting>
  <conditionalFormatting sqref="M24:M35">
    <cfRule type="expression" dxfId="31" priority="38" stopIfTrue="1">
      <formula>IF(AND(M24&gt;=6.1,N24&lt;=2),1)</formula>
    </cfRule>
  </conditionalFormatting>
  <conditionalFormatting sqref="N24:N35">
    <cfRule type="expression" dxfId="30" priority="37" stopIfTrue="1">
      <formula>IF(AND(M24&lt;=2,N24&gt;=6.1),1)</formula>
    </cfRule>
  </conditionalFormatting>
  <conditionalFormatting sqref="M25">
    <cfRule type="expression" dxfId="29" priority="36" stopIfTrue="1">
      <formula>IF(AND(M25&gt;=6.1,N25&lt;=2),1)</formula>
    </cfRule>
  </conditionalFormatting>
  <conditionalFormatting sqref="N25">
    <cfRule type="expression" dxfId="28" priority="35" stopIfTrue="1">
      <formula>IF(AND(M25&lt;=2,N25&gt;=6.1),1)</formula>
    </cfRule>
  </conditionalFormatting>
  <conditionalFormatting sqref="M43">
    <cfRule type="expression" dxfId="27" priority="34" stopIfTrue="1">
      <formula>IF(AND(M43&gt;=6.1,N43&lt;=2),1)</formula>
    </cfRule>
  </conditionalFormatting>
  <conditionalFormatting sqref="N43">
    <cfRule type="expression" dxfId="26" priority="33" stopIfTrue="1">
      <formula>IF(AND(M43&lt;=2,N43&gt;=6.1),1)</formula>
    </cfRule>
  </conditionalFormatting>
  <conditionalFormatting sqref="M45:M46">
    <cfRule type="expression" dxfId="25" priority="32" stopIfTrue="1">
      <formula>IF(AND(M45&gt;=6.1,N45&lt;=2),1)</formula>
    </cfRule>
  </conditionalFormatting>
  <conditionalFormatting sqref="N45:N46">
    <cfRule type="expression" dxfId="24" priority="31" stopIfTrue="1">
      <formula>IF(AND(M45&lt;=2,N45&gt;=6.1),1)</formula>
    </cfRule>
  </conditionalFormatting>
  <conditionalFormatting sqref="M24:M35">
    <cfRule type="expression" dxfId="23" priority="26" stopIfTrue="1">
      <formula>IF(AND(M24&gt;=6.1,N24&lt;=2),1)</formula>
    </cfRule>
  </conditionalFormatting>
  <conditionalFormatting sqref="N24:N35">
    <cfRule type="expression" dxfId="22" priority="25" stopIfTrue="1">
      <formula>IF(AND(M24&lt;=2,N24&gt;=6.1),1)</formula>
    </cfRule>
  </conditionalFormatting>
  <conditionalFormatting sqref="M25">
    <cfRule type="expression" dxfId="21" priority="24" stopIfTrue="1">
      <formula>IF(AND(M25&gt;=6.1,N25&lt;=2),1)</formula>
    </cfRule>
  </conditionalFormatting>
  <conditionalFormatting sqref="N25">
    <cfRule type="expression" dxfId="20" priority="23" stopIfTrue="1">
      <formula>IF(AND(M25&lt;=2,N25&gt;=6.1),1)</formula>
    </cfRule>
  </conditionalFormatting>
  <conditionalFormatting sqref="M43">
    <cfRule type="expression" dxfId="19" priority="22" stopIfTrue="1">
      <formula>IF(AND(M43&gt;=6.1,N43&lt;=2),1)</formula>
    </cfRule>
  </conditionalFormatting>
  <conditionalFormatting sqref="N43">
    <cfRule type="expression" dxfId="18" priority="21" stopIfTrue="1">
      <formula>IF(AND(M43&lt;=2,N43&gt;=6.1),1)</formula>
    </cfRule>
  </conditionalFormatting>
  <conditionalFormatting sqref="M45:M46">
    <cfRule type="expression" dxfId="17" priority="20" stopIfTrue="1">
      <formula>IF(AND(M45&gt;=6.1,N45&lt;=2),1)</formula>
    </cfRule>
  </conditionalFormatting>
  <conditionalFormatting sqref="N45:N46">
    <cfRule type="expression" dxfId="16" priority="19" stopIfTrue="1">
      <formula>IF(AND(M45&lt;=2,N45&gt;=6.1),1)</formula>
    </cfRule>
  </conditionalFormatting>
  <conditionalFormatting sqref="M38">
    <cfRule type="expression" dxfId="15" priority="18" stopIfTrue="1">
      <formula>IF(AND(M38&gt;=6.1,N38&lt;=2),1)</formula>
    </cfRule>
  </conditionalFormatting>
  <conditionalFormatting sqref="M38">
    <cfRule type="expression" dxfId="14" priority="17" stopIfTrue="1">
      <formula>IF(AND(M38&gt;=6.1,N38&lt;=2),1)</formula>
    </cfRule>
  </conditionalFormatting>
  <conditionalFormatting sqref="M41">
    <cfRule type="expression" dxfId="13" priority="16" stopIfTrue="1">
      <formula>IF(AND(M41&gt;=6.1,N41&lt;=2),1)</formula>
    </cfRule>
  </conditionalFormatting>
  <conditionalFormatting sqref="M41">
    <cfRule type="expression" dxfId="12" priority="15" stopIfTrue="1">
      <formula>IF(AND(M41&gt;=6.1,N41&lt;=2),1)</formula>
    </cfRule>
  </conditionalFormatting>
  <conditionalFormatting sqref="N26">
    <cfRule type="expression" dxfId="11" priority="14" stopIfTrue="1">
      <formula>IF(AND(N26&gt;=6.1,O26&lt;=2),1)</formula>
    </cfRule>
  </conditionalFormatting>
  <conditionalFormatting sqref="N26">
    <cfRule type="expression" dxfId="10" priority="13" stopIfTrue="1">
      <formula>IF(AND(N26&gt;=6.1,O26&lt;=2),1)</formula>
    </cfRule>
  </conditionalFormatting>
  <conditionalFormatting sqref="N29">
    <cfRule type="expression" dxfId="9" priority="12" stopIfTrue="1">
      <formula>IF(AND(N29&gt;=6.1,O29&lt;=2),1)</formula>
    </cfRule>
  </conditionalFormatting>
  <conditionalFormatting sqref="N29">
    <cfRule type="expression" dxfId="8" priority="11" stopIfTrue="1">
      <formula>IF(AND(N29&gt;=6.1,O29&lt;=2),1)</formula>
    </cfRule>
  </conditionalFormatting>
  <conditionalFormatting sqref="N32">
    <cfRule type="expression" dxfId="7" priority="10" stopIfTrue="1">
      <formula>IF(AND(N32&gt;=6.1,O32&lt;=2),1)</formula>
    </cfRule>
  </conditionalFormatting>
  <conditionalFormatting sqref="N32">
    <cfRule type="expression" dxfId="6" priority="9" stopIfTrue="1">
      <formula>IF(AND(N32&gt;=6.1,O32&lt;=2),1)</formula>
    </cfRule>
  </conditionalFormatting>
  <conditionalFormatting sqref="N35">
    <cfRule type="expression" dxfId="5" priority="8" stopIfTrue="1">
      <formula>IF(AND(N35&gt;=6.1,O35&lt;=2),1)</formula>
    </cfRule>
  </conditionalFormatting>
  <conditionalFormatting sqref="N35">
    <cfRule type="expression" dxfId="4" priority="7" stopIfTrue="1">
      <formula>IF(AND(N35&gt;=6.1,O35&lt;=2),1)</formula>
    </cfRule>
  </conditionalFormatting>
  <conditionalFormatting sqref="N38">
    <cfRule type="expression" dxfId="3" priority="6" stopIfTrue="1">
      <formula>IF(AND(N38&gt;=6.1,O38&lt;=2),1)</formula>
    </cfRule>
  </conditionalFormatting>
  <conditionalFormatting sqref="N38">
    <cfRule type="expression" dxfId="2" priority="5" stopIfTrue="1">
      <formula>IF(AND(N38&gt;=6.1,O38&lt;=2),1)</formula>
    </cfRule>
  </conditionalFormatting>
  <conditionalFormatting sqref="N41">
    <cfRule type="expression" dxfId="1" priority="4" stopIfTrue="1">
      <formula>IF(AND(N41&gt;=6.1,O41&lt;=2),1)</formula>
    </cfRule>
  </conditionalFormatting>
  <conditionalFormatting sqref="N41">
    <cfRule type="expression" dxfId="0" priority="3" stopIfTrue="1">
      <formula>IF(AND(N41&gt;=6.1,O41&lt;=2),1)</formula>
    </cfRule>
  </conditionalFormatting>
  <conditionalFormatting sqref="H24:H51">
    <cfRule type="colorScale" priority="1">
      <colorScale>
        <cfvo type="min"/>
        <cfvo type="percentile" val="50"/>
        <cfvo type="max"/>
        <color rgb="FFFF0000"/>
        <color rgb="FFFFFF00"/>
        <color rgb="FF00B050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" workbookViewId="0">
      <selection activeCell="I32" sqref="I32"/>
    </sheetView>
  </sheetViews>
  <sheetFormatPr defaultColWidth="9.140625" defaultRowHeight="12.75" x14ac:dyDescent="0.2"/>
  <sheetData/>
  <phoneticPr fontId="0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91"/>
  <sheetViews>
    <sheetView topLeftCell="B1" workbookViewId="0">
      <selection activeCell="A54" sqref="A54"/>
    </sheetView>
  </sheetViews>
  <sheetFormatPr defaultColWidth="106.5703125" defaultRowHeight="12.75" x14ac:dyDescent="0.2"/>
  <sheetData>
    <row r="2" spans="1:1" x14ac:dyDescent="0.2">
      <c r="A2" s="53" t="s">
        <v>80</v>
      </c>
    </row>
    <row r="24" spans="1:1" x14ac:dyDescent="0.2">
      <c r="A24" s="53" t="s">
        <v>81</v>
      </c>
    </row>
    <row r="25" spans="1:1" x14ac:dyDescent="0.2">
      <c r="A25" s="128" t="s">
        <v>82</v>
      </c>
    </row>
    <row r="26" spans="1:1" x14ac:dyDescent="0.2">
      <c r="A26" s="128" t="s">
        <v>83</v>
      </c>
    </row>
    <row r="28" spans="1:1" x14ac:dyDescent="0.2">
      <c r="A28" s="129" t="s">
        <v>84</v>
      </c>
    </row>
    <row r="30" spans="1:1" x14ac:dyDescent="0.2">
      <c r="A30" s="129" t="s">
        <v>85</v>
      </c>
    </row>
    <row r="31" spans="1:1" x14ac:dyDescent="0.2">
      <c r="A31" t="s">
        <v>86</v>
      </c>
    </row>
    <row r="32" spans="1:1" x14ac:dyDescent="0.2">
      <c r="A32" t="s">
        <v>87</v>
      </c>
    </row>
    <row r="33" spans="1:1" x14ac:dyDescent="0.2">
      <c r="A33" t="s">
        <v>88</v>
      </c>
    </row>
    <row r="52" spans="1:1" x14ac:dyDescent="0.2">
      <c r="A52" s="129" t="s">
        <v>89</v>
      </c>
    </row>
    <row r="53" spans="1:1" x14ac:dyDescent="0.2">
      <c r="A53" t="s">
        <v>90</v>
      </c>
    </row>
    <row r="54" spans="1:1" x14ac:dyDescent="0.2">
      <c r="A54" t="s">
        <v>91</v>
      </c>
    </row>
    <row r="55" spans="1:1" x14ac:dyDescent="0.2">
      <c r="A55" t="s">
        <v>92</v>
      </c>
    </row>
    <row r="69" spans="1:1" x14ac:dyDescent="0.2">
      <c r="A69" t="s">
        <v>93</v>
      </c>
    </row>
    <row r="80" spans="1:1" x14ac:dyDescent="0.2">
      <c r="A80" t="s">
        <v>94</v>
      </c>
    </row>
    <row r="91" spans="1:1" x14ac:dyDescent="0.2">
      <c r="A91" t="s">
        <v>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Printout</vt:lpstr>
      <vt:lpstr>Strength 12</vt:lpstr>
      <vt:lpstr>Strength 28</vt:lpstr>
      <vt:lpstr>Total Strength</vt:lpstr>
      <vt:lpstr>Installation</vt:lpstr>
      <vt:lpstr>thelines</vt:lpstr>
      <vt:lpstr>Rubber Bands</vt:lpstr>
      <vt:lpstr>Bid</vt:lpstr>
      <vt:lpstr>High</vt:lpstr>
      <vt:lpstr>Low</vt:lpstr>
      <vt:lpstr>PIP_Range</vt:lpstr>
    </vt:vector>
  </TitlesOfParts>
  <Company>Fundamentalforex.com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SuperMatrix</dc:title>
  <dc:creator>Thomas Yeomans and friends</dc:creator>
  <cp:lastModifiedBy>My Computer</cp:lastModifiedBy>
  <cp:lastPrinted>2005-12-19T16:30:32Z</cp:lastPrinted>
  <dcterms:created xsi:type="dcterms:W3CDTF">2005-03-08T08:16:43Z</dcterms:created>
  <dcterms:modified xsi:type="dcterms:W3CDTF">2015-10-25T01:51:21Z</dcterms:modified>
</cp:coreProperties>
</file>